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7955" windowHeight="11550"/>
  </bookViews>
  <sheets>
    <sheet name="Krycí list" sheetId="1" r:id="rId1"/>
    <sheet name="Rekapitulace" sheetId="2" r:id="rId2"/>
    <sheet name="Položky" sheetId="3" r:id="rId3"/>
  </sheets>
  <definedNames>
    <definedName name="_BPK1">Položky!#REF!</definedName>
    <definedName name="_BPK2">Položky!#REF!</definedName>
    <definedName name="_BPK3">Položky!#REF!</definedName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Rekapitulace!$G$11</definedName>
    <definedName name="Dodavka0">Položky!#REF!</definedName>
    <definedName name="HSV">Rekapitulace!$E$11</definedName>
    <definedName name="HSV0">Položky!#REF!</definedName>
    <definedName name="HZS">Rekapitulace!$I$11</definedName>
    <definedName name="HZS0">Položky!#REF!</definedName>
    <definedName name="JKSO">'Krycí list'!$G$2</definedName>
    <definedName name="MJ">'Krycí list'!$G$5</definedName>
    <definedName name="Mont">Rekapitulace!$H$11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Položky!$A$1:$G$58</definedName>
    <definedName name="_xlnm.Print_Area" localSheetId="1">Rekapitulace!$A$1:$I$25</definedName>
    <definedName name="PocetMJ">'Krycí list'!$G$6</definedName>
    <definedName name="Poznamka">'Krycí list'!$B$37</definedName>
    <definedName name="Projektant">'Krycí list'!$C$8</definedName>
    <definedName name="PSV">Rekapitulace!$F$11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Rekapitulace!$H$24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4525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57" i="3"/>
  <c r="BE58" i="3" s="1"/>
  <c r="I10" i="2" s="1"/>
  <c r="BD57" i="3"/>
  <c r="BD58" i="3" s="1"/>
  <c r="H10" i="2" s="1"/>
  <c r="BC57" i="3"/>
  <c r="BC58" i="3" s="1"/>
  <c r="G10" i="2" s="1"/>
  <c r="BA57" i="3"/>
  <c r="BA58" i="3" s="1"/>
  <c r="E10" i="2" s="1"/>
  <c r="BB57" i="3"/>
  <c r="BB58" i="3" s="1"/>
  <c r="F10" i="2" s="1"/>
  <c r="B10" i="2"/>
  <c r="A10" i="2"/>
  <c r="C58" i="3"/>
  <c r="BE54" i="3"/>
  <c r="BD54" i="3"/>
  <c r="BC54" i="3"/>
  <c r="BA54" i="3"/>
  <c r="BB54" i="3"/>
  <c r="BE53" i="3"/>
  <c r="BD53" i="3"/>
  <c r="BC53" i="3"/>
  <c r="BA53" i="3"/>
  <c r="BB53" i="3"/>
  <c r="BE52" i="3"/>
  <c r="BD52" i="3"/>
  <c r="BC52" i="3"/>
  <c r="BA52" i="3"/>
  <c r="BB52" i="3"/>
  <c r="BE51" i="3"/>
  <c r="BD51" i="3"/>
  <c r="BC51" i="3"/>
  <c r="BA51" i="3"/>
  <c r="BB51" i="3"/>
  <c r="BE50" i="3"/>
  <c r="BD50" i="3"/>
  <c r="BC50" i="3"/>
  <c r="BA50" i="3"/>
  <c r="BB50" i="3"/>
  <c r="BE49" i="3"/>
  <c r="BD49" i="3"/>
  <c r="BC49" i="3"/>
  <c r="BA49" i="3"/>
  <c r="BB49" i="3"/>
  <c r="BE48" i="3"/>
  <c r="BD48" i="3"/>
  <c r="BC48" i="3"/>
  <c r="BA48" i="3"/>
  <c r="BB48" i="3"/>
  <c r="BE47" i="3"/>
  <c r="BD47" i="3"/>
  <c r="BC47" i="3"/>
  <c r="BA47" i="3"/>
  <c r="BB47" i="3"/>
  <c r="BE46" i="3"/>
  <c r="BD46" i="3"/>
  <c r="BC46" i="3"/>
  <c r="BA46" i="3"/>
  <c r="BB46" i="3"/>
  <c r="BE45" i="3"/>
  <c r="BD45" i="3"/>
  <c r="BC45" i="3"/>
  <c r="BA45" i="3"/>
  <c r="BB45" i="3"/>
  <c r="BE44" i="3"/>
  <c r="BD44" i="3"/>
  <c r="BC44" i="3"/>
  <c r="BA44" i="3"/>
  <c r="BB44" i="3"/>
  <c r="BE43" i="3"/>
  <c r="BD43" i="3"/>
  <c r="BC43" i="3"/>
  <c r="BA43" i="3"/>
  <c r="BB43" i="3"/>
  <c r="BE42" i="3"/>
  <c r="BD42" i="3"/>
  <c r="BC42" i="3"/>
  <c r="BA42" i="3"/>
  <c r="BB42" i="3"/>
  <c r="BE41" i="3"/>
  <c r="BD41" i="3"/>
  <c r="BC41" i="3"/>
  <c r="BA41" i="3"/>
  <c r="BB41" i="3"/>
  <c r="B9" i="2"/>
  <c r="A9" i="2"/>
  <c r="C55" i="3"/>
  <c r="BE38" i="3"/>
  <c r="BD38" i="3"/>
  <c r="BC38" i="3"/>
  <c r="BA38" i="3"/>
  <c r="BB38" i="3"/>
  <c r="BE37" i="3"/>
  <c r="BD37" i="3"/>
  <c r="BC37" i="3"/>
  <c r="BA37" i="3"/>
  <c r="BB37" i="3"/>
  <c r="BE36" i="3"/>
  <c r="BD36" i="3"/>
  <c r="BC36" i="3"/>
  <c r="BA36" i="3"/>
  <c r="BB36" i="3"/>
  <c r="BE35" i="3"/>
  <c r="BD35" i="3"/>
  <c r="BC35" i="3"/>
  <c r="BA35" i="3"/>
  <c r="BB35" i="3"/>
  <c r="BE34" i="3"/>
  <c r="BD34" i="3"/>
  <c r="BC34" i="3"/>
  <c r="BA34" i="3"/>
  <c r="BB34" i="3"/>
  <c r="BE33" i="3"/>
  <c r="BD33" i="3"/>
  <c r="BC33" i="3"/>
  <c r="BA33" i="3"/>
  <c r="BB33" i="3"/>
  <c r="BE32" i="3"/>
  <c r="BD32" i="3"/>
  <c r="BC32" i="3"/>
  <c r="BA32" i="3"/>
  <c r="BB32" i="3"/>
  <c r="BE31" i="3"/>
  <c r="BD31" i="3"/>
  <c r="BC31" i="3"/>
  <c r="BA31" i="3"/>
  <c r="BB31" i="3"/>
  <c r="BE30" i="3"/>
  <c r="BD30" i="3"/>
  <c r="BC30" i="3"/>
  <c r="BA30" i="3"/>
  <c r="BB30" i="3"/>
  <c r="BE29" i="3"/>
  <c r="BD29" i="3"/>
  <c r="BC29" i="3"/>
  <c r="BA29" i="3"/>
  <c r="BB29" i="3"/>
  <c r="BE28" i="3"/>
  <c r="BD28" i="3"/>
  <c r="BC28" i="3"/>
  <c r="BA28" i="3"/>
  <c r="BA39" i="3" s="1"/>
  <c r="E8" i="2" s="1"/>
  <c r="BB28" i="3"/>
  <c r="B8" i="2"/>
  <c r="A8" i="2"/>
  <c r="C39" i="3"/>
  <c r="BE25" i="3"/>
  <c r="BD25" i="3"/>
  <c r="BC25" i="3"/>
  <c r="BA25" i="3"/>
  <c r="BB25" i="3"/>
  <c r="BE24" i="3"/>
  <c r="BD24" i="3"/>
  <c r="BC24" i="3"/>
  <c r="BA24" i="3"/>
  <c r="BB24" i="3"/>
  <c r="BE23" i="3"/>
  <c r="BD23" i="3"/>
  <c r="BC23" i="3"/>
  <c r="BA23" i="3"/>
  <c r="BB23" i="3"/>
  <c r="BE22" i="3"/>
  <c r="BD22" i="3"/>
  <c r="BC22" i="3"/>
  <c r="BA22" i="3"/>
  <c r="BB22" i="3"/>
  <c r="BE21" i="3"/>
  <c r="BD21" i="3"/>
  <c r="BC21" i="3"/>
  <c r="BA21" i="3"/>
  <c r="BB21" i="3"/>
  <c r="BE20" i="3"/>
  <c r="BD20" i="3"/>
  <c r="BC20" i="3"/>
  <c r="BA20" i="3"/>
  <c r="BB20" i="3"/>
  <c r="BE19" i="3"/>
  <c r="BD19" i="3"/>
  <c r="BC19" i="3"/>
  <c r="BA19" i="3"/>
  <c r="BB19" i="3"/>
  <c r="BE18" i="3"/>
  <c r="BD18" i="3"/>
  <c r="BC18" i="3"/>
  <c r="BA18" i="3"/>
  <c r="BB18" i="3"/>
  <c r="BE17" i="3"/>
  <c r="BD17" i="3"/>
  <c r="BC17" i="3"/>
  <c r="BA17" i="3"/>
  <c r="BB17" i="3"/>
  <c r="BE16" i="3"/>
  <c r="BD16" i="3"/>
  <c r="BC16" i="3"/>
  <c r="BA16" i="3"/>
  <c r="BB16" i="3"/>
  <c r="BE15" i="3"/>
  <c r="BD15" i="3"/>
  <c r="BC15" i="3"/>
  <c r="BA15" i="3"/>
  <c r="BB15" i="3"/>
  <c r="BE14" i="3"/>
  <c r="BD14" i="3"/>
  <c r="BC14" i="3"/>
  <c r="BA14" i="3"/>
  <c r="BB14" i="3"/>
  <c r="BE13" i="3"/>
  <c r="BD13" i="3"/>
  <c r="BC13" i="3"/>
  <c r="BA13" i="3"/>
  <c r="BB13" i="3"/>
  <c r="BE12" i="3"/>
  <c r="BD12" i="3"/>
  <c r="BC12" i="3"/>
  <c r="BA12" i="3"/>
  <c r="BB12" i="3"/>
  <c r="BE11" i="3"/>
  <c r="BD11" i="3"/>
  <c r="BC11" i="3"/>
  <c r="BA11" i="3"/>
  <c r="BB11" i="3"/>
  <c r="BE10" i="3"/>
  <c r="BD10" i="3"/>
  <c r="BC10" i="3"/>
  <c r="BA10" i="3"/>
  <c r="BB10" i="3"/>
  <c r="BE9" i="3"/>
  <c r="BD9" i="3"/>
  <c r="BC9" i="3"/>
  <c r="BA9" i="3"/>
  <c r="BB9" i="3"/>
  <c r="BE8" i="3"/>
  <c r="BD8" i="3"/>
  <c r="BC8" i="3"/>
  <c r="BA8" i="3"/>
  <c r="BB8" i="3"/>
  <c r="B7" i="2"/>
  <c r="A7" i="2"/>
  <c r="C26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D39" i="3" l="1"/>
  <c r="H8" i="2" s="1"/>
  <c r="BC39" i="3"/>
  <c r="G8" i="2" s="1"/>
  <c r="BD55" i="3"/>
  <c r="H9" i="2" s="1"/>
  <c r="BE55" i="3"/>
  <c r="I9" i="2" s="1"/>
  <c r="BA55" i="3"/>
  <c r="E9" i="2" s="1"/>
  <c r="BC26" i="3"/>
  <c r="G7" i="2" s="1"/>
  <c r="BE26" i="3"/>
  <c r="I7" i="2" s="1"/>
  <c r="I11" i="2" s="1"/>
  <c r="C21" i="1" s="1"/>
  <c r="BA26" i="3"/>
  <c r="E7" i="2" s="1"/>
  <c r="BE39" i="3"/>
  <c r="I8" i="2" s="1"/>
  <c r="BC55" i="3"/>
  <c r="G9" i="2" s="1"/>
  <c r="BD26" i="3"/>
  <c r="H7" i="2" s="1"/>
  <c r="H11" i="2" s="1"/>
  <c r="C17" i="1" s="1"/>
  <c r="E11" i="2"/>
  <c r="BB26" i="3"/>
  <c r="F7" i="2" s="1"/>
  <c r="BB39" i="3"/>
  <c r="F8" i="2" s="1"/>
  <c r="C15" i="1"/>
  <c r="BB55" i="3"/>
  <c r="F9" i="2" s="1"/>
  <c r="F11" i="2" s="1"/>
  <c r="G11" i="2" l="1"/>
  <c r="C18" i="1" s="1"/>
  <c r="C16" i="1"/>
  <c r="G22" i="2"/>
  <c r="I22" i="2" s="1"/>
  <c r="G21" i="1" s="1"/>
  <c r="G20" i="2"/>
  <c r="I20" i="2" s="1"/>
  <c r="G19" i="1" s="1"/>
  <c r="G18" i="2"/>
  <c r="I18" i="2" s="1"/>
  <c r="G17" i="1" s="1"/>
  <c r="G16" i="2"/>
  <c r="I16" i="2" s="1"/>
  <c r="G23" i="2"/>
  <c r="I23" i="2" s="1"/>
  <c r="G21" i="2"/>
  <c r="I21" i="2" s="1"/>
  <c r="G20" i="1" s="1"/>
  <c r="G19" i="2"/>
  <c r="I19" i="2" s="1"/>
  <c r="G18" i="1" s="1"/>
  <c r="G17" i="2"/>
  <c r="I17" i="2" s="1"/>
  <c r="G16" i="1" s="1"/>
  <c r="C19" i="1"/>
  <c r="C22" i="1" s="1"/>
  <c r="H24" i="2" l="1"/>
  <c r="G23" i="1" s="1"/>
  <c r="G22" i="1" s="1"/>
  <c r="G15" i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<sst xmlns="http://schemas.openxmlformats.org/spreadsheetml/2006/main" count="258" uniqueCount="187">
  <si>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</si>
  <si>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</si>
  <si>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</si>
  <si>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</si>
  <si>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</si>
  <si>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</si>
  <si>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</si>
  <si>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</si>
  <si>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</si>
  <si>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</si>
  <si>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</si>
  <si>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</si>
  <si>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</si>
  <si>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</si>
  <si>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</si>
  <si>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</si>
  <si>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</si>
  <si>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</si>
  <si>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</si>
  <si>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</si>
  <si>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</si>
  <si>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</si>
  <si>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</si>
  <si>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</si>
  <si>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</si>
  <si>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</si>
  <si>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</si>
  <si>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</si>
  <si>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</si>
  <si>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</si>
  <si>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</si>
  <si>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</si>
  <si>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</si>
  <si>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</si>
  <si>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</si>
  <si>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</si>
  <si>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</si>
  <si>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</si>
  <si>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</si>
  <si>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</si>
  <si>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</si>
  <si>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</si>
  <si>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</si>
  <si>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</si>
  <si>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</si>
  <si>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</si>
  <si>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</si>
  <si>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</si>
  <si>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</si>
  <si>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</si>
  <si>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</si>
  <si>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</si>
  <si>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</si>
  <si>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</si>
  <si>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</si>
  <si>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</si>
  <si>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</si>
  <si>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</si>
  <si>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</si>
  <si>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</si>
  <si>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</si>
  <si>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</si>
  <si>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</si>
  <si>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</si>
  <si>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</si>
  <si>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</si>
  <si>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</si>
  <si>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</si>
  <si>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</si>
  <si>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</si>
  <si>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</si>
  <si>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</si>
  <si>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</si>
  <si>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</si>
  <si>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</si>
  <si>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</si>
  <si>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ks</t>
  </si>
  <si>
    <t>Celkem za</t>
  </si>
  <si>
    <t>17011</t>
  </si>
  <si>
    <t>Koněšín - modernizace ZŠ č.145</t>
  </si>
  <si>
    <t>Nabídka</t>
  </si>
  <si>
    <t>UT</t>
  </si>
  <si>
    <t>734</t>
  </si>
  <si>
    <t>Armatury</t>
  </si>
  <si>
    <t>732331514R00</t>
  </si>
  <si>
    <t>Nádoby expanzní tlak.s memb.Expansomat I, 35 l vč.bezp. armatury</t>
  </si>
  <si>
    <t>soubor</t>
  </si>
  <si>
    <t>732339103R00</t>
  </si>
  <si>
    <t xml:space="preserve">Montáž nádoby expanzní tlakové 35 l </t>
  </si>
  <si>
    <t>pc</t>
  </si>
  <si>
    <t xml:space="preserve">Magnetický filtr vč.MTZ </t>
  </si>
  <si>
    <t>kpl</t>
  </si>
  <si>
    <t>734230002T00</t>
  </si>
  <si>
    <t>Kohout kulový   3/4" vč.MTZ</t>
  </si>
  <si>
    <t>kus</t>
  </si>
  <si>
    <t>734230003T00</t>
  </si>
  <si>
    <t>Kohout kulový   1" vč.MTZ</t>
  </si>
  <si>
    <t>734230103T00</t>
  </si>
  <si>
    <t xml:space="preserve">Kohout kulový s filtrem Filter Ball 1" </t>
  </si>
  <si>
    <t>734291113R00</t>
  </si>
  <si>
    <t xml:space="preserve">Kohouty plnící a vypouštěcí G 1/2 </t>
  </si>
  <si>
    <t>734241215U00</t>
  </si>
  <si>
    <t xml:space="preserve">Ventil zpět přímý Ve3030 G 1 </t>
  </si>
  <si>
    <t xml:space="preserve">Pojistný ventil G 3/4"x 1" </t>
  </si>
  <si>
    <t xml:space="preserve">Čerpadlo cirkulační TV </t>
  </si>
  <si>
    <t>732429111R00</t>
  </si>
  <si>
    <t xml:space="preserve">Montáž čerpadel cirkulačních </t>
  </si>
  <si>
    <t>734261215R00</t>
  </si>
  <si>
    <t xml:space="preserve">Šroubení  s kul. uzávěrem G1" </t>
  </si>
  <si>
    <t>734220002T00</t>
  </si>
  <si>
    <t xml:space="preserve">Ventil Vekolux rohový 1/2" </t>
  </si>
  <si>
    <t>734220001T00</t>
  </si>
  <si>
    <t xml:space="preserve">Ventil rad. HEIM   V-exakt 1/2 </t>
  </si>
  <si>
    <t>734261313R00</t>
  </si>
  <si>
    <t xml:space="preserve">Šroubení uzavíratelné G 1/2 </t>
  </si>
  <si>
    <t>734220010T1</t>
  </si>
  <si>
    <t>Hlavice term. HEIM. stand. rohová</t>
  </si>
  <si>
    <t>734220011T00</t>
  </si>
  <si>
    <t xml:space="preserve">Hlavice ruční HEIM. </t>
  </si>
  <si>
    <t xml:space="preserve">Týdenní prostor. termostat </t>
  </si>
  <si>
    <t>733</t>
  </si>
  <si>
    <t>Rozvod potrubí</t>
  </si>
  <si>
    <t>733161104R00</t>
  </si>
  <si>
    <t xml:space="preserve">Potrubí měděné Supersan 15 x 1 mm, polotvrdé </t>
  </si>
  <si>
    <t>m</t>
  </si>
  <si>
    <t>733161106R00</t>
  </si>
  <si>
    <t xml:space="preserve">Potrubí měděné Supersan 18 x 1 mm, polotvrdé </t>
  </si>
  <si>
    <t>733161107R00</t>
  </si>
  <si>
    <t xml:space="preserve">Potrubí měděné Supersan 22 x 1 mm, polotvrdé </t>
  </si>
  <si>
    <t>733161201T00</t>
  </si>
  <si>
    <t xml:space="preserve">DG přechod CU  22 x 3/4" </t>
  </si>
  <si>
    <t>733113113R00</t>
  </si>
  <si>
    <t xml:space="preserve">Příplatek za zhotovení přípojky DN 15 </t>
  </si>
  <si>
    <t>713410006T00</t>
  </si>
  <si>
    <t xml:space="preserve">MTZ návlekových  izolací - pěnový polyetylen </t>
  </si>
  <si>
    <t>713410057T00</t>
  </si>
  <si>
    <t xml:space="preserve">Izolace potrubí Tubolit DG tl. 20 DN 15 </t>
  </si>
  <si>
    <t>713410058T00</t>
  </si>
  <si>
    <t xml:space="preserve">Izolace potrubí Tubolit DG tl. 20 DN 18 </t>
  </si>
  <si>
    <t>713410059T00</t>
  </si>
  <si>
    <t xml:space="preserve">Izolace potrubí Tubolit DG tl. 20 DN 22 </t>
  </si>
  <si>
    <t>733291101U00</t>
  </si>
  <si>
    <t xml:space="preserve">Zkouška těsnosti potrubí Cu -D 35 </t>
  </si>
  <si>
    <t xml:space="preserve">Topná zkouška </t>
  </si>
  <si>
    <t>hod</t>
  </si>
  <si>
    <t>735</t>
  </si>
  <si>
    <t>Otopná tělesa</t>
  </si>
  <si>
    <t>735152477U00</t>
  </si>
  <si>
    <t xml:space="preserve">Těleso Ventil Kompakt21 v/l600/1000 </t>
  </si>
  <si>
    <t>735152571U00</t>
  </si>
  <si>
    <t xml:space="preserve">Těleso Ventil Kompakt22 v/l 600/400 </t>
  </si>
  <si>
    <t>735152573U00</t>
  </si>
  <si>
    <t xml:space="preserve">Těleso Ventil Kompakt22 v/l 600/600 </t>
  </si>
  <si>
    <t>735152577U00</t>
  </si>
  <si>
    <t xml:space="preserve">Těleso Ventil Kompakt22 v/l600/1000 </t>
  </si>
  <si>
    <t>735152578U00</t>
  </si>
  <si>
    <t xml:space="preserve">Těleso Ventil Kompakt22 v/l600/1100 </t>
  </si>
  <si>
    <t>735152579U00</t>
  </si>
  <si>
    <t xml:space="preserve">Těleso Ventil Kompakt22 v/l600/1200 </t>
  </si>
  <si>
    <t>735152677U00</t>
  </si>
  <si>
    <t xml:space="preserve">Těleso Ventil Kompakt33 v/l600/1000 </t>
  </si>
  <si>
    <t>735152678U00</t>
  </si>
  <si>
    <t xml:space="preserve">Těleso Ventil Kompakt33 v/l600/1100 </t>
  </si>
  <si>
    <t>735152679U00</t>
  </si>
  <si>
    <t xml:space="preserve">Těleso Ventil Kompakt33 v/l600/1200 </t>
  </si>
  <si>
    <t>735152680U00</t>
  </si>
  <si>
    <t xml:space="preserve">Těleso Ventil Kompakt33 v/l600/1400 </t>
  </si>
  <si>
    <t>735159210R00</t>
  </si>
  <si>
    <t xml:space="preserve">Montáž panelových těles 2řadých do délky 1140 mm </t>
  </si>
  <si>
    <t>735159330R00</t>
  </si>
  <si>
    <t xml:space="preserve">Montáž panelových těles 3řadých do délky 1980 mm </t>
  </si>
  <si>
    <t>735160105T00</t>
  </si>
  <si>
    <t xml:space="preserve">Otopná tělesa koupelnová Koralux Linear 600/1200 </t>
  </si>
  <si>
    <t>735179110R00</t>
  </si>
  <si>
    <t xml:space="preserve">Montáž otopných těles koupelnových (žebříků) </t>
  </si>
  <si>
    <t>730</t>
  </si>
  <si>
    <t>Ústřední vytápění</t>
  </si>
  <si>
    <t xml:space="preserve">VRN 3%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</si>
  <si>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</si>
  <si>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</si>
  <si>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</si>
  <si>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</si>
  <si>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</si>
  <si>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</si>
  <si>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</si>
  <si>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</si>
  <si>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MEZLÍK ,s.r.o.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</si>
</sst>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18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0" fillId="0" borderId="0" xfId="0" applyFill="1"/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 applyBorder="1"/>
    <xf numFmtId="0" fontId="1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4" fillId="0" borderId="16" xfId="0" applyFont="1" applyBorder="1" applyAlignment="1">
      <alignment horizontal="left"/>
    </xf>
    <xf numFmtId="0" fontId="0" fillId="0" borderId="0" xfId="0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1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0" xfId="0" applyFill="1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Font="1" applyBorder="1"/>
    <xf numFmtId="0" fontId="0" fillId="0" borderId="45" xfId="0" applyNumberFormat="1" applyBorder="1" applyAlignment="1">
      <alignment horizontal="left"/>
    </xf>
    <xf numFmtId="0" fontId="0" fillId="0" borderId="47" xfId="0" applyNumberFormat="1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 applyBorder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0" fontId="11" fillId="0" borderId="0" xfId="1" applyFont="1"/>
    <xf numFmtId="0" fontId="10" fillId="0" borderId="0" xfId="1" applyFont="1"/>
    <xf numFmtId="0" fontId="10" fillId="0" borderId="0" xfId="1" applyAlignment="1">
      <alignment horizontal="right"/>
    </xf>
    <xf numFmtId="0" fontId="10" fillId="0" borderId="0" xfId="1" applyAlignment="1"/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8" xfId="1" applyNumberFormat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56" xfId="1" applyFont="1" applyBorder="1"/>
    <xf numFmtId="0" fontId="10" fillId="0" borderId="56" xfId="1" applyBorder="1" applyAlignment="1">
      <alignment horizontal="center"/>
    </xf>
    <xf numFmtId="0" fontId="10" fillId="0" borderId="56" xfId="1" applyNumberFormat="1" applyBorder="1" applyAlignment="1">
      <alignment horizontal="right"/>
    </xf>
    <xf numFmtId="0" fontId="10" fillId="0" borderId="56" xfId="1" applyNumberFormat="1" applyBorder="1"/>
    <xf numFmtId="0" fontId="10" fillId="0" borderId="0" xfId="1" applyNumberFormat="1"/>
    <xf numFmtId="0" fontId="16" fillId="0" borderId="0" xfId="1" applyFont="1"/>
    <xf numFmtId="0" fontId="8" fillId="0" borderId="56" xfId="1" applyFont="1" applyBorder="1" applyAlignment="1">
      <alignment horizontal="center" vertical="top"/>
    </xf>
    <xf numFmtId="49" fontId="9" fillId="0" borderId="56" xfId="1" applyNumberFormat="1" applyFont="1" applyBorder="1" applyAlignment="1">
      <alignment horizontal="left" vertical="top"/>
    </xf>
    <xf numFmtId="0" fontId="9" fillId="0" borderId="56" xfId="1" applyFont="1" applyBorder="1" applyAlignment="1">
      <alignment wrapText="1"/>
    </xf>
    <xf numFmtId="49" fontId="17" fillId="0" borderId="56" xfId="1" applyNumberFormat="1" applyFont="1" applyBorder="1" applyAlignment="1">
      <alignment horizontal="center" shrinkToFit="1"/>
    </xf>
    <xf numFmtId="4" fontId="17" fillId="0" borderId="56" xfId="1" applyNumberFormat="1" applyFont="1" applyBorder="1" applyAlignment="1">
      <alignment horizontal="right"/>
    </xf>
    <xf numFmtId="4" fontId="17" fillId="0" borderId="56" xfId="1" applyNumberFormat="1" applyFont="1" applyBorder="1"/>
    <xf numFmtId="0" fontId="10" fillId="2" borderId="5" xfId="1" applyFill="1" applyBorder="1" applyAlignment="1">
      <alignment horizontal="center"/>
    </xf>
    <xf numFmtId="49" fontId="18" fillId="2" borderId="5" xfId="1" applyNumberFormat="1" applyFont="1" applyFill="1" applyBorder="1" applyAlignment="1">
      <alignment horizontal="left"/>
    </xf>
    <xf numFmtId="0" fontId="18" fillId="2" borderId="5" xfId="1" applyFont="1" applyFill="1" applyBorder="1"/>
    <xf numFmtId="4" fontId="10" fillId="2" borderId="5" xfId="1" applyNumberFormat="1" applyFill="1" applyBorder="1" applyAlignment="1">
      <alignment horizontal="right"/>
    </xf>
    <xf numFmtId="4" fontId="7" fillId="2" borderId="5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19" fillId="0" borderId="0" xfId="1" applyFont="1" applyAlignment="1"/>
    <xf numFmtId="0" fontId="20" fillId="0" borderId="0" xfId="1" applyFont="1" applyBorder="1"/>
    <xf numFmtId="3" fontId="20" fillId="0" borderId="0" xfId="1" applyNumberFormat="1" applyFont="1" applyBorder="1" applyAlignment="1">
      <alignment horizontal="right"/>
    </xf>
    <xf numFmtId="4" fontId="20" fillId="0" borderId="0" xfId="1" applyNumberFormat="1" applyFont="1" applyBorder="1"/>
    <xf numFmtId="0" fontId="19" fillId="0" borderId="0" xfId="1" applyFont="1" applyBorder="1" applyAlignment="1"/>
    <xf numFmtId="0" fontId="10" fillId="0" borderId="0" xfId="1" applyBorder="1" applyAlignment="1">
      <alignment horizontal="right"/>
    </xf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0" fillId="0" borderId="0" xfId="0" applyAlignment="1">
      <alignment horizontal="left" wrapTex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10" fillId="0" borderId="43" xfId="1" applyFont="1" applyBorder="1" applyAlignment="1">
      <alignment horizontal="center"/>
    </xf>
    <xf numFmtId="0" fontId="10" fillId="0" borderId="44" xfId="1" applyFont="1" applyBorder="1" applyAlignment="1">
      <alignment horizontal="center"/>
    </xf>
    <xf numFmtId="0" fontId="10" fillId="0" borderId="48" xfId="1" applyFont="1" applyBorder="1" applyAlignment="1">
      <alignment horizontal="center"/>
    </xf>
    <xf numFmtId="0" fontId="10" fillId="0" borderId="49" xfId="1" applyFont="1" applyBorder="1" applyAlignment="1">
      <alignment horizontal="center"/>
    </xf>
    <xf numFmtId="0" fontId="10" fillId="0" borderId="51" xfId="1" applyFont="1" applyBorder="1" applyAlignment="1">
      <alignment horizontal="left"/>
    </xf>
    <xf numFmtId="0" fontId="10" fillId="0" borderId="50" xfId="1" applyFont="1" applyBorder="1" applyAlignment="1">
      <alignment horizontal="left"/>
    </xf>
    <xf numFmtId="0" fontId="10" fillId="0" borderId="52" xfId="1" applyFont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Fon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topLeftCell="A97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>
        <f>Rekapitulace!H1</f>
        <v>2</v>
      </c>
      <c r="D2" s="5" t="str">
        <f>Rekapitulace!G2</f>
        <v>UT</v>
      </c>
      <c r="E2" s="4"/>
      <c r="F2" s="6" t="s">
        <v>2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3</v>
      </c>
      <c r="B4" s="9"/>
      <c r="C4" s="10" t="s">
        <v>4</v>
      </c>
      <c r="D4" s="10"/>
      <c r="E4" s="9"/>
      <c r="F4" s="11" t="s">
        <v>5</v>
      </c>
      <c r="G4" s="14"/>
    </row>
    <row r="5" spans="1:57" ht="12.95" customHeight="1" x14ac:dyDescent="0.2">
      <c r="A5" s="15" t="s">
        <v>75</v>
      </c>
      <c r="B5" s="16"/>
      <c r="C5" s="17" t="s">
        <v>80</v>
      </c>
      <c r="D5" s="18"/>
      <c r="E5" s="19"/>
      <c r="F5" s="11" t="s">
        <v>7</v>
      </c>
      <c r="G5" s="12"/>
    </row>
    <row r="6" spans="1:57" ht="12.95" customHeight="1" x14ac:dyDescent="0.2">
      <c r="A6" s="13" t="s">
        <v>8</v>
      </c>
      <c r="B6" s="9"/>
      <c r="C6" s="10" t="s">
        <v>9</v>
      </c>
      <c r="D6" s="10"/>
      <c r="E6" s="9"/>
      <c r="F6" s="20" t="s">
        <v>10</v>
      </c>
      <c r="G6" s="21">
        <v>0</v>
      </c>
      <c r="O6" s="22"/>
    </row>
    <row r="7" spans="1:57" ht="12.95" customHeight="1" x14ac:dyDescent="0.2">
      <c r="A7" s="23" t="s">
        <v>78</v>
      </c>
      <c r="B7" s="24"/>
      <c r="C7" s="25" t="s">
        <v>79</v>
      </c>
      <c r="D7" s="26"/>
      <c r="E7" s="26"/>
      <c r="F7" s="27" t="s">
        <v>11</v>
      </c>
      <c r="G7" s="21">
        <f>IF(PocetMJ=0,,ROUND((F30+F32)/PocetMJ,1))</f>
        <v>0</v>
      </c>
    </row>
    <row r="8" spans="1:57" x14ac:dyDescent="0.2">
      <c r="A8" s="28" t="s">
        <v>12</v>
      </c>
      <c r="B8" s="11"/>
      <c r="C8" s="199"/>
      <c r="D8" s="199"/>
      <c r="E8" s="200"/>
      <c r="F8" s="29" t="s">
        <v>13</v>
      </c>
      <c r="G8" s="30"/>
      <c r="H8" s="31"/>
      <c r="I8" s="32"/>
    </row>
    <row r="9" spans="1:57" x14ac:dyDescent="0.2">
      <c r="A9" s="28" t="s">
        <v>14</v>
      </c>
      <c r="B9" s="11"/>
      <c r="C9" s="199">
        <f>Projektant</f>
        <v>0</v>
      </c>
      <c r="D9" s="199"/>
      <c r="E9" s="200"/>
      <c r="F9" s="11"/>
      <c r="G9" s="33"/>
      <c r="H9" s="34"/>
    </row>
    <row r="10" spans="1:57" x14ac:dyDescent="0.2">
      <c r="A10" s="28" t="s">
        <v>15</v>
      </c>
      <c r="B10" s="11"/>
      <c r="C10" s="199"/>
      <c r="D10" s="199"/>
      <c r="E10" s="199"/>
      <c r="F10" s="35"/>
      <c r="G10" s="36"/>
      <c r="H10" s="37"/>
    </row>
    <row r="11" spans="1:57" ht="13.5" customHeight="1" x14ac:dyDescent="0.2">
      <c r="A11" s="28" t="s">
        <v>16</v>
      </c>
      <c r="B11" s="11"/>
      <c r="C11" s="199" t="s">
        <v>186</v>
      </c>
      <c r="D11" s="199"/>
      <c r="E11" s="199"/>
      <c r="F11" s="38" t="s">
        <v>17</v>
      </c>
      <c r="G11" s="39">
        <v>17011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18</v>
      </c>
      <c r="B12" s="9"/>
      <c r="C12" s="201"/>
      <c r="D12" s="201"/>
      <c r="E12" s="201"/>
      <c r="F12" s="42" t="s">
        <v>19</v>
      </c>
      <c r="G12" s="43"/>
      <c r="H12" s="34"/>
    </row>
    <row r="13" spans="1:57" ht="28.5" customHeight="1" thickBot="1" x14ac:dyDescent="0.25">
      <c r="A13" s="44" t="s">
        <v>20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21</v>
      </c>
      <c r="B14" s="49"/>
      <c r="C14" s="50"/>
      <c r="D14" s="51" t="s">
        <v>22</v>
      </c>
      <c r="E14" s="52"/>
      <c r="F14" s="52"/>
      <c r="G14" s="50"/>
    </row>
    <row r="15" spans="1:57" ht="15.95" customHeight="1" x14ac:dyDescent="0.2">
      <c r="A15" s="53"/>
      <c r="B15" s="54" t="s">
        <v>23</v>
      </c>
      <c r="C15" s="55">
        <f>HSV</f>
        <v>0</v>
      </c>
      <c r="D15" s="56" t="str">
        <f>Rekapitulace!A16</f>
        <v>Ztížené výrobní podmínky</v>
      </c>
      <c r="E15" s="57"/>
      <c r="F15" s="58"/>
      <c r="G15" s="55">
        <f>Rekapitulace!I16</f>
        <v>0</v>
      </c>
    </row>
    <row r="16" spans="1:57" ht="15.95" customHeight="1" x14ac:dyDescent="0.2">
      <c r="A16" s="53" t="s">
        <v>24</v>
      </c>
      <c r="B16" s="54" t="s">
        <v>25</v>
      </c>
      <c r="C16" s="55">
        <f>PSV</f>
        <v>0</v>
      </c>
      <c r="D16" s="59" t="str">
        <f>Rekapitulace!A17</f>
        <v>Oborová přirážka</v>
      </c>
      <c r="E16" s="60"/>
      <c r="F16" s="61"/>
      <c r="G16" s="55">
        <f>Rekapitulace!I17</f>
        <v>0</v>
      </c>
    </row>
    <row r="17" spans="1:7" ht="15.95" customHeight="1" x14ac:dyDescent="0.2">
      <c r="A17" s="53" t="s">
        <v>26</v>
      </c>
      <c r="B17" s="54" t="s">
        <v>27</v>
      </c>
      <c r="C17" s="55">
        <f>Mont</f>
        <v>0</v>
      </c>
      <c r="D17" s="59" t="str">
        <f>Rekapitulace!A18</f>
        <v>Přesun stavebních kapacit</v>
      </c>
      <c r="E17" s="60"/>
      <c r="F17" s="61"/>
      <c r="G17" s="55">
        <f>Rekapitulace!I18</f>
        <v>0</v>
      </c>
    </row>
    <row r="18" spans="1:7" ht="15.95" customHeight="1" x14ac:dyDescent="0.2">
      <c r="A18" s="62" t="s">
        <v>28</v>
      </c>
      <c r="B18" s="63" t="s">
        <v>29</v>
      </c>
      <c r="C18" s="55">
        <f>Dodavka</f>
        <v>0</v>
      </c>
      <c r="D18" s="59" t="str">
        <f>Rekapitulace!A19</f>
        <v>Mimostaveništní doprava</v>
      </c>
      <c r="E18" s="60"/>
      <c r="F18" s="61"/>
      <c r="G18" s="55">
        <f>Rekapitulace!I19</f>
        <v>0</v>
      </c>
    </row>
    <row r="19" spans="1:7" ht="15.95" customHeight="1" x14ac:dyDescent="0.2">
      <c r="A19" s="64" t="s">
        <v>30</v>
      </c>
      <c r="B19" s="54"/>
      <c r="C19" s="55">
        <f>SUM(C15:C18)</f>
        <v>0</v>
      </c>
      <c r="D19" s="65" t="str">
        <f>Rekapitulace!A20</f>
        <v>Zařízení staveniště</v>
      </c>
      <c r="E19" s="60"/>
      <c r="F19" s="61"/>
      <c r="G19" s="55">
        <f>Rekapitulace!I20</f>
        <v>0</v>
      </c>
    </row>
    <row r="20" spans="1:7" ht="15.95" customHeight="1" x14ac:dyDescent="0.2">
      <c r="A20" s="64"/>
      <c r="B20" s="54"/>
      <c r="C20" s="55"/>
      <c r="D20" s="59" t="str">
        <f>Rekapitulace!A21</f>
        <v>Provoz investora</v>
      </c>
      <c r="E20" s="60"/>
      <c r="F20" s="61"/>
      <c r="G20" s="55">
        <f>Rekapitulace!I21</f>
        <v>0</v>
      </c>
    </row>
    <row r="21" spans="1:7" ht="15.95" customHeight="1" x14ac:dyDescent="0.2">
      <c r="A21" s="64" t="s">
        <v>31</v>
      </c>
      <c r="B21" s="54"/>
      <c r="C21" s="55">
        <f>HZS</f>
        <v>0</v>
      </c>
      <c r="D21" s="59" t="str">
        <f>Rekapitulace!A22</f>
        <v>Kompletační činnost (IČD)</v>
      </c>
      <c r="E21" s="60"/>
      <c r="F21" s="61"/>
      <c r="G21" s="55">
        <f>Rekapitulace!I22</f>
        <v>0</v>
      </c>
    </row>
    <row r="22" spans="1:7" ht="15.95" customHeight="1" x14ac:dyDescent="0.2">
      <c r="A22" s="66" t="s">
        <v>32</v>
      </c>
      <c r="B22" s="34"/>
      <c r="C22" s="55">
        <f>C19+C21</f>
        <v>0</v>
      </c>
      <c r="D22" s="59" t="s">
        <v>33</v>
      </c>
      <c r="E22" s="60"/>
      <c r="F22" s="61"/>
      <c r="G22" s="55">
        <f>G23-SUM(G15:G21)</f>
        <v>0</v>
      </c>
    </row>
    <row r="23" spans="1:7" ht="15.95" customHeight="1" thickBot="1" x14ac:dyDescent="0.25">
      <c r="A23" s="202" t="s">
        <v>34</v>
      </c>
      <c r="B23" s="203"/>
      <c r="C23" s="67">
        <f>C22+G23</f>
        <v>0</v>
      </c>
      <c r="D23" s="68" t="s">
        <v>35</v>
      </c>
      <c r="E23" s="69"/>
      <c r="F23" s="70"/>
      <c r="G23" s="55">
        <f>VRN</f>
        <v>0</v>
      </c>
    </row>
    <row r="24" spans="1:7" x14ac:dyDescent="0.2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 x14ac:dyDescent="0.2">
      <c r="A25" s="66" t="s">
        <v>39</v>
      </c>
      <c r="B25" s="34"/>
      <c r="C25" s="76"/>
      <c r="D25" s="34" t="s">
        <v>39</v>
      </c>
      <c r="F25" s="77" t="s">
        <v>39</v>
      </c>
      <c r="G25" s="78"/>
    </row>
    <row r="26" spans="1:7" ht="37.5" customHeight="1" x14ac:dyDescent="0.2">
      <c r="A26" s="66" t="s">
        <v>40</v>
      </c>
      <c r="B26" s="79"/>
      <c r="C26" s="76"/>
      <c r="D26" s="34" t="s">
        <v>40</v>
      </c>
      <c r="F26" s="77" t="s">
        <v>40</v>
      </c>
      <c r="G26" s="78"/>
    </row>
    <row r="27" spans="1:7" x14ac:dyDescent="0.2">
      <c r="A27" s="66"/>
      <c r="B27" s="80"/>
      <c r="C27" s="76"/>
      <c r="D27" s="34"/>
      <c r="F27" s="77"/>
      <c r="G27" s="78"/>
    </row>
    <row r="28" spans="1:7" x14ac:dyDescent="0.2">
      <c r="A28" s="66" t="s">
        <v>41</v>
      </c>
      <c r="B28" s="34"/>
      <c r="C28" s="76"/>
      <c r="D28" s="77" t="s">
        <v>42</v>
      </c>
      <c r="E28" s="76"/>
      <c r="F28" s="81" t="s">
        <v>42</v>
      </c>
      <c r="G28" s="78"/>
    </row>
    <row r="29" spans="1:7" ht="69" customHeight="1" x14ac:dyDescent="0.2">
      <c r="A29" s="66"/>
      <c r="B29" s="34"/>
      <c r="C29" s="82"/>
      <c r="D29" s="83"/>
      <c r="E29" s="82"/>
      <c r="F29" s="34"/>
      <c r="G29" s="78"/>
    </row>
    <row r="30" spans="1:7" x14ac:dyDescent="0.2">
      <c r="A30" s="84" t="s">
        <v>43</v>
      </c>
      <c r="B30" s="85"/>
      <c r="C30" s="86">
        <v>21</v>
      </c>
      <c r="D30" s="85" t="s">
        <v>44</v>
      </c>
      <c r="E30" s="87"/>
      <c r="F30" s="194">
        <f>ROUND(C23-F32,0)</f>
        <v>0</v>
      </c>
      <c r="G30" s="195"/>
    </row>
    <row r="31" spans="1:7" x14ac:dyDescent="0.2">
      <c r="A31" s="84" t="s">
        <v>45</v>
      </c>
      <c r="B31" s="85"/>
      <c r="C31" s="86">
        <f>SazbaDPH1</f>
        <v>21</v>
      </c>
      <c r="D31" s="85" t="s">
        <v>46</v>
      </c>
      <c r="E31" s="87"/>
      <c r="F31" s="194">
        <f>ROUND(PRODUCT(F30,C31/100),1)</f>
        <v>0</v>
      </c>
      <c r="G31" s="195"/>
    </row>
    <row r="32" spans="1:7" x14ac:dyDescent="0.2">
      <c r="A32" s="84" t="s">
        <v>43</v>
      </c>
      <c r="B32" s="85"/>
      <c r="C32" s="86">
        <v>0</v>
      </c>
      <c r="D32" s="85" t="s">
        <v>46</v>
      </c>
      <c r="E32" s="87"/>
      <c r="F32" s="194">
        <v>0</v>
      </c>
      <c r="G32" s="195"/>
    </row>
    <row r="33" spans="1:8" x14ac:dyDescent="0.2">
      <c r="A33" s="84" t="s">
        <v>45</v>
      </c>
      <c r="B33" s="88"/>
      <c r="C33" s="89">
        <f>SazbaDPH2</f>
        <v>0</v>
      </c>
      <c r="D33" s="85" t="s">
        <v>46</v>
      </c>
      <c r="E33" s="61"/>
      <c r="F33" s="194">
        <f>ROUND(PRODUCT(F32,C33/100),1)</f>
        <v>0</v>
      </c>
      <c r="G33" s="195"/>
    </row>
    <row r="34" spans="1:8" s="93" customFormat="1" ht="19.5" customHeight="1" thickBot="1" x14ac:dyDescent="0.3">
      <c r="A34" s="90" t="s">
        <v>47</v>
      </c>
      <c r="B34" s="91"/>
      <c r="C34" s="91"/>
      <c r="D34" s="91"/>
      <c r="E34" s="92"/>
      <c r="F34" s="196">
        <f>CEILING(SUM(F30:F33),IF(SUM(F30:F33)&gt;=0,1,-1))</f>
        <v>0</v>
      </c>
      <c r="G34" s="197"/>
    </row>
    <row r="36" spans="1:8" x14ac:dyDescent="0.2">
      <c r="A36" s="94" t="s">
        <v>48</v>
      </c>
      <c r="B36" s="94"/>
      <c r="C36" s="94"/>
      <c r="D36" s="94"/>
      <c r="E36" s="94"/>
      <c r="F36" s="94"/>
      <c r="G36" s="94"/>
      <c r="H36" t="s">
        <v>6</v>
      </c>
    </row>
    <row r="37" spans="1:8" ht="14.25" customHeight="1" x14ac:dyDescent="0.2">
      <c r="A37" s="94"/>
      <c r="B37" s="198"/>
      <c r="C37" s="198"/>
      <c r="D37" s="198"/>
      <c r="E37" s="198"/>
      <c r="F37" s="198"/>
      <c r="G37" s="198"/>
      <c r="H37" t="s">
        <v>6</v>
      </c>
    </row>
    <row r="38" spans="1:8" ht="12.75" customHeight="1" x14ac:dyDescent="0.2">
      <c r="A38" s="95"/>
      <c r="B38" s="198"/>
      <c r="C38" s="198"/>
      <c r="D38" s="198"/>
      <c r="E38" s="198"/>
      <c r="F38" s="198"/>
      <c r="G38" s="198"/>
      <c r="H38" t="s">
        <v>6</v>
      </c>
    </row>
    <row r="39" spans="1:8" x14ac:dyDescent="0.2">
      <c r="A39" s="95"/>
      <c r="B39" s="198"/>
      <c r="C39" s="198"/>
      <c r="D39" s="198"/>
      <c r="E39" s="198"/>
      <c r="F39" s="198"/>
      <c r="G39" s="198"/>
      <c r="H39" t="s">
        <v>6</v>
      </c>
    </row>
    <row r="40" spans="1:8" x14ac:dyDescent="0.2">
      <c r="A40" s="95"/>
      <c r="B40" s="198"/>
      <c r="C40" s="198"/>
      <c r="D40" s="198"/>
      <c r="E40" s="198"/>
      <c r="F40" s="198"/>
      <c r="G40" s="198"/>
      <c r="H40" t="s">
        <v>6</v>
      </c>
    </row>
    <row r="41" spans="1:8" x14ac:dyDescent="0.2">
      <c r="A41" s="95"/>
      <c r="B41" s="198"/>
      <c r="C41" s="198"/>
      <c r="D41" s="198"/>
      <c r="E41" s="198"/>
      <c r="F41" s="198"/>
      <c r="G41" s="198"/>
      <c r="H41" t="s">
        <v>6</v>
      </c>
    </row>
    <row r="42" spans="1:8" x14ac:dyDescent="0.2">
      <c r="A42" s="95"/>
      <c r="B42" s="198"/>
      <c r="C42" s="198"/>
      <c r="D42" s="198"/>
      <c r="E42" s="198"/>
      <c r="F42" s="198"/>
      <c r="G42" s="198"/>
      <c r="H42" t="s">
        <v>6</v>
      </c>
    </row>
    <row r="43" spans="1:8" x14ac:dyDescent="0.2">
      <c r="A43" s="95"/>
      <c r="B43" s="198"/>
      <c r="C43" s="198"/>
      <c r="D43" s="198"/>
      <c r="E43" s="198"/>
      <c r="F43" s="198"/>
      <c r="G43" s="198"/>
      <c r="H43" t="s">
        <v>6</v>
      </c>
    </row>
    <row r="44" spans="1:8" x14ac:dyDescent="0.2">
      <c r="A44" s="95"/>
      <c r="B44" s="198"/>
      <c r="C44" s="198"/>
      <c r="D44" s="198"/>
      <c r="E44" s="198"/>
      <c r="F44" s="198"/>
      <c r="G44" s="198"/>
      <c r="H44" t="s">
        <v>6</v>
      </c>
    </row>
    <row r="45" spans="1:8" ht="0.75" customHeight="1" x14ac:dyDescent="0.2">
      <c r="A45" s="95"/>
      <c r="B45" s="198"/>
      <c r="C45" s="198"/>
      <c r="D45" s="198"/>
      <c r="E45" s="198"/>
      <c r="F45" s="198"/>
      <c r="G45" s="198"/>
      <c r="H45" t="s">
        <v>6</v>
      </c>
    </row>
    <row r="46" spans="1:8" x14ac:dyDescent="0.2">
      <c r="B46" s="193"/>
      <c r="C46" s="193"/>
      <c r="D46" s="193"/>
      <c r="E46" s="193"/>
      <c r="F46" s="193"/>
      <c r="G46" s="193"/>
    </row>
    <row r="47" spans="1:8" x14ac:dyDescent="0.2">
      <c r="B47" s="193"/>
      <c r="C47" s="193"/>
      <c r="D47" s="193"/>
      <c r="E47" s="193"/>
      <c r="F47" s="193"/>
      <c r="G47" s="193"/>
    </row>
    <row r="48" spans="1:8" x14ac:dyDescent="0.2">
      <c r="B48" s="193"/>
      <c r="C48" s="193"/>
      <c r="D48" s="193"/>
      <c r="E48" s="193"/>
      <c r="F48" s="193"/>
      <c r="G48" s="193"/>
    </row>
    <row r="49" spans="2:7" x14ac:dyDescent="0.2">
      <c r="B49" s="193"/>
      <c r="C49" s="193"/>
      <c r="D49" s="193"/>
      <c r="E49" s="193"/>
      <c r="F49" s="193"/>
      <c r="G49" s="193"/>
    </row>
    <row r="50" spans="2:7" x14ac:dyDescent="0.2">
      <c r="B50" s="193"/>
      <c r="C50" s="193"/>
      <c r="D50" s="193"/>
      <c r="E50" s="193"/>
      <c r="F50" s="193"/>
      <c r="G50" s="193"/>
    </row>
    <row r="51" spans="2:7" x14ac:dyDescent="0.2">
      <c r="B51" s="193"/>
      <c r="C51" s="193"/>
      <c r="D51" s="193"/>
      <c r="E51" s="193"/>
      <c r="F51" s="193"/>
      <c r="G51" s="193"/>
    </row>
    <row r="52" spans="2:7" x14ac:dyDescent="0.2">
      <c r="B52" s="193"/>
      <c r="C52" s="193"/>
      <c r="D52" s="193"/>
      <c r="E52" s="193"/>
      <c r="F52" s="193"/>
      <c r="G52" s="193"/>
    </row>
    <row r="53" spans="2:7" x14ac:dyDescent="0.2">
      <c r="B53" s="193"/>
      <c r="C53" s="193"/>
      <c r="D53" s="193"/>
      <c r="E53" s="193"/>
      <c r="F53" s="193"/>
      <c r="G53" s="193"/>
    </row>
    <row r="54" spans="2:7" x14ac:dyDescent="0.2">
      <c r="B54" s="193"/>
      <c r="C54" s="193"/>
      <c r="D54" s="193"/>
      <c r="E54" s="193"/>
      <c r="F54" s="193"/>
      <c r="G54" s="193"/>
    </row>
    <row r="55" spans="2:7" x14ac:dyDescent="0.2">
      <c r="B55" s="193"/>
      <c r="C55" s="193"/>
      <c r="D55" s="193"/>
      <c r="E55" s="193"/>
      <c r="F55" s="193"/>
      <c r="G55" s="193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5"/>
  <sheetViews>
    <sheetView topLeftCell="A34" workbookViewId="0">
      <selection activeCell="H24" sqref="H24:I24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04" t="s">
        <v>49</v>
      </c>
      <c r="B1" s="205"/>
      <c r="C1" s="96" t="str">
        <f>CONCATENATE(cislostavby," ",nazevstavby)</f>
        <v>17011 Koněšín - modernizace ZŠ č.145</v>
      </c>
      <c r="D1" s="97"/>
      <c r="E1" s="98"/>
      <c r="F1" s="97"/>
      <c r="G1" s="99" t="s">
        <v>50</v>
      </c>
      <c r="H1" s="100">
        <v>2</v>
      </c>
      <c r="I1" s="101"/>
    </row>
    <row r="2" spans="1:57" ht="13.5" thickBot="1" x14ac:dyDescent="0.25">
      <c r="A2" s="206" t="s">
        <v>51</v>
      </c>
      <c r="B2" s="207"/>
      <c r="C2" s="102" t="str">
        <f>CONCATENATE(cisloobjektu," ",nazevobjektu)</f>
        <v>1 Nabídka</v>
      </c>
      <c r="D2" s="103"/>
      <c r="E2" s="104"/>
      <c r="F2" s="103"/>
      <c r="G2" s="208" t="s">
        <v>81</v>
      </c>
      <c r="H2" s="209"/>
      <c r="I2" s="210"/>
    </row>
    <row r="3" spans="1:57" ht="13.5" thickTop="1" x14ac:dyDescent="0.2">
      <c r="F3" s="34"/>
    </row>
    <row r="4" spans="1:57" ht="19.5" customHeight="1" x14ac:dyDescent="0.25">
      <c r="A4" s="105" t="s">
        <v>52</v>
      </c>
      <c r="B4" s="106"/>
      <c r="C4" s="106"/>
      <c r="D4" s="106"/>
      <c r="E4" s="107"/>
      <c r="F4" s="106"/>
      <c r="G4" s="106"/>
      <c r="H4" s="106"/>
      <c r="I4" s="106"/>
    </row>
    <row r="5" spans="1:57" ht="13.5" thickBot="1" x14ac:dyDescent="0.25"/>
    <row r="6" spans="1:57" s="34" customFormat="1" ht="13.5" thickBot="1" x14ac:dyDescent="0.25">
      <c r="A6" s="108"/>
      <c r="B6" s="109" t="s">
        <v>53</v>
      </c>
      <c r="C6" s="109"/>
      <c r="D6" s="110"/>
      <c r="E6" s="111" t="s">
        <v>54</v>
      </c>
      <c r="F6" s="112" t="s">
        <v>55</v>
      </c>
      <c r="G6" s="112" t="s">
        <v>56</v>
      </c>
      <c r="H6" s="112" t="s">
        <v>57</v>
      </c>
      <c r="I6" s="113" t="s">
        <v>31</v>
      </c>
    </row>
    <row r="7" spans="1:57" s="34" customFormat="1" x14ac:dyDescent="0.2">
      <c r="A7" s="189" t="str">
        <f>Položky!B7</f>
        <v>734</v>
      </c>
      <c r="B7" s="114" t="str">
        <f>Položky!C7</f>
        <v>Armatury</v>
      </c>
      <c r="D7" s="115"/>
      <c r="E7" s="190">
        <f>Položky!BA26</f>
        <v>0</v>
      </c>
      <c r="F7" s="191">
        <f>Položky!BB26</f>
        <v>0</v>
      </c>
      <c r="G7" s="191">
        <f>Položky!BC26</f>
        <v>0</v>
      </c>
      <c r="H7" s="191">
        <f>Položky!BD26</f>
        <v>0</v>
      </c>
      <c r="I7" s="192">
        <f>Položky!BE26</f>
        <v>0</v>
      </c>
    </row>
    <row r="8" spans="1:57" s="34" customFormat="1" x14ac:dyDescent="0.2">
      <c r="A8" s="189" t="str">
        <f>Položky!B27</f>
        <v>733</v>
      </c>
      <c r="B8" s="114" t="str">
        <f>Položky!C27</f>
        <v>Rozvod potrubí</v>
      </c>
      <c r="D8" s="115"/>
      <c r="E8" s="190">
        <f>Položky!BA39</f>
        <v>0</v>
      </c>
      <c r="F8" s="191">
        <f>Položky!BB39</f>
        <v>0</v>
      </c>
      <c r="G8" s="191">
        <f>Položky!BC39</f>
        <v>0</v>
      </c>
      <c r="H8" s="191">
        <f>Položky!BD39</f>
        <v>0</v>
      </c>
      <c r="I8" s="192">
        <f>Položky!BE39</f>
        <v>0</v>
      </c>
    </row>
    <row r="9" spans="1:57" s="34" customFormat="1" x14ac:dyDescent="0.2">
      <c r="A9" s="189" t="str">
        <f>Položky!B40</f>
        <v>735</v>
      </c>
      <c r="B9" s="114" t="str">
        <f>Položky!C40</f>
        <v>Otopná tělesa</v>
      </c>
      <c r="D9" s="115"/>
      <c r="E9" s="190">
        <f>Položky!BA55</f>
        <v>0</v>
      </c>
      <c r="F9" s="191">
        <f>Položky!BB55</f>
        <v>0</v>
      </c>
      <c r="G9" s="191">
        <f>Položky!BC55</f>
        <v>0</v>
      </c>
      <c r="H9" s="191">
        <f>Položky!BD55</f>
        <v>0</v>
      </c>
      <c r="I9" s="192">
        <f>Položky!BE55</f>
        <v>0</v>
      </c>
    </row>
    <row r="10" spans="1:57" s="34" customFormat="1" ht="13.5" thickBot="1" x14ac:dyDescent="0.25">
      <c r="A10" s="189" t="str">
        <f>Položky!B56</f>
        <v>730</v>
      </c>
      <c r="B10" s="114" t="str">
        <f>Položky!C56</f>
        <v>Ústřední vytápění</v>
      </c>
      <c r="D10" s="115"/>
      <c r="E10" s="190">
        <f>Položky!BA58</f>
        <v>0</v>
      </c>
      <c r="F10" s="191">
        <f>Položky!BB58</f>
        <v>0</v>
      </c>
      <c r="G10" s="191">
        <f>Položky!BC58</f>
        <v>0</v>
      </c>
      <c r="H10" s="191">
        <f>Položky!BD58</f>
        <v>0</v>
      </c>
      <c r="I10" s="192">
        <f>Položky!BE58</f>
        <v>0</v>
      </c>
    </row>
    <row r="11" spans="1:57" s="122" customFormat="1" ht="13.5" thickBot="1" x14ac:dyDescent="0.25">
      <c r="A11" s="116"/>
      <c r="B11" s="117" t="s">
        <v>58</v>
      </c>
      <c r="C11" s="117"/>
      <c r="D11" s="118"/>
      <c r="E11" s="119">
        <f>SUM(E7:E10)</f>
        <v>0</v>
      </c>
      <c r="F11" s="120">
        <f>SUM(F7:F10)</f>
        <v>0</v>
      </c>
      <c r="G11" s="120">
        <f>SUM(G7:G10)</f>
        <v>0</v>
      </c>
      <c r="H11" s="120">
        <f>SUM(H7:H10)</f>
        <v>0</v>
      </c>
      <c r="I11" s="121">
        <f>SUM(I7:I10)</f>
        <v>0</v>
      </c>
    </row>
    <row r="12" spans="1:57" x14ac:dyDescent="0.2">
      <c r="A12" s="34"/>
      <c r="B12" s="34"/>
      <c r="C12" s="34"/>
      <c r="D12" s="34"/>
      <c r="E12" s="34"/>
      <c r="F12" s="34"/>
      <c r="G12" s="34"/>
      <c r="H12" s="34"/>
      <c r="I12" s="34"/>
    </row>
    <row r="13" spans="1:57" ht="19.5" customHeight="1" x14ac:dyDescent="0.25">
      <c r="A13" s="106" t="s">
        <v>59</v>
      </c>
      <c r="B13" s="106"/>
      <c r="C13" s="106"/>
      <c r="D13" s="106"/>
      <c r="E13" s="106"/>
      <c r="F13" s="106"/>
      <c r="G13" s="123"/>
      <c r="H13" s="106"/>
      <c r="I13" s="106"/>
      <c r="BA13" s="40"/>
      <c r="BB13" s="40"/>
      <c r="BC13" s="40"/>
      <c r="BD13" s="40"/>
      <c r="BE13" s="40"/>
    </row>
    <row r="14" spans="1:57" ht="13.5" thickBot="1" x14ac:dyDescent="0.25"/>
    <row r="15" spans="1:57" x14ac:dyDescent="0.2">
      <c r="A15" s="71" t="s">
        <v>60</v>
      </c>
      <c r="B15" s="72"/>
      <c r="C15" s="72"/>
      <c r="D15" s="124"/>
      <c r="E15" s="125" t="s">
        <v>61</v>
      </c>
      <c r="F15" s="126" t="s">
        <v>62</v>
      </c>
      <c r="G15" s="127" t="s">
        <v>63</v>
      </c>
      <c r="H15" s="128"/>
      <c r="I15" s="129" t="s">
        <v>61</v>
      </c>
    </row>
    <row r="16" spans="1:57" x14ac:dyDescent="0.2">
      <c r="A16" s="130" t="s">
        <v>178</v>
      </c>
      <c r="B16" s="131"/>
      <c r="C16" s="131"/>
      <c r="D16" s="132"/>
      <c r="E16" s="133">
        <v>0</v>
      </c>
      <c r="F16" s="134">
        <v>0</v>
      </c>
      <c r="G16" s="135">
        <f t="shared" ref="G16:G23" si="0">CHOOSE(BA16+1,HSV+PSV,HSV+PSV+Mont,HSV+PSV+Dodavka+Mont,HSV,PSV,Mont,Dodavka,Mont+Dodavka,0)</f>
        <v>0</v>
      </c>
      <c r="H16" s="136"/>
      <c r="I16" s="137">
        <f t="shared" ref="I16:I23" si="1">E16+F16*G16/100</f>
        <v>0</v>
      </c>
      <c r="BA16">
        <v>0</v>
      </c>
    </row>
    <row r="17" spans="1:53" x14ac:dyDescent="0.2">
      <c r="A17" s="130" t="s">
        <v>179</v>
      </c>
      <c r="B17" s="131"/>
      <c r="C17" s="131"/>
      <c r="D17" s="132"/>
      <c r="E17" s="133">
        <v>0</v>
      </c>
      <c r="F17" s="134">
        <v>0</v>
      </c>
      <c r="G17" s="135">
        <f t="shared" si="0"/>
        <v>0</v>
      </c>
      <c r="H17" s="136"/>
      <c r="I17" s="137">
        <f t="shared" si="1"/>
        <v>0</v>
      </c>
      <c r="BA17">
        <v>0</v>
      </c>
    </row>
    <row r="18" spans="1:53" x14ac:dyDescent="0.2">
      <c r="A18" s="130" t="s">
        <v>180</v>
      </c>
      <c r="B18" s="131"/>
      <c r="C18" s="131"/>
      <c r="D18" s="132"/>
      <c r="E18" s="133">
        <v>0</v>
      </c>
      <c r="F18" s="134">
        <v>0</v>
      </c>
      <c r="G18" s="135">
        <f t="shared" si="0"/>
        <v>0</v>
      </c>
      <c r="H18" s="136"/>
      <c r="I18" s="137">
        <f t="shared" si="1"/>
        <v>0</v>
      </c>
      <c r="BA18">
        <v>0</v>
      </c>
    </row>
    <row r="19" spans="1:53" x14ac:dyDescent="0.2">
      <c r="A19" s="130" t="s">
        <v>181</v>
      </c>
      <c r="B19" s="131"/>
      <c r="C19" s="131"/>
      <c r="D19" s="132"/>
      <c r="E19" s="133">
        <v>0</v>
      </c>
      <c r="F19" s="134">
        <v>0</v>
      </c>
      <c r="G19" s="135">
        <f t="shared" si="0"/>
        <v>0</v>
      </c>
      <c r="H19" s="136"/>
      <c r="I19" s="137">
        <f t="shared" si="1"/>
        <v>0</v>
      </c>
      <c r="BA19">
        <v>0</v>
      </c>
    </row>
    <row r="20" spans="1:53" x14ac:dyDescent="0.2">
      <c r="A20" s="130" t="s">
        <v>182</v>
      </c>
      <c r="B20" s="131"/>
      <c r="C20" s="131"/>
      <c r="D20" s="132"/>
      <c r="E20" s="133">
        <v>0</v>
      </c>
      <c r="F20" s="134">
        <v>0</v>
      </c>
      <c r="G20" s="135">
        <f t="shared" si="0"/>
        <v>0</v>
      </c>
      <c r="H20" s="136"/>
      <c r="I20" s="137">
        <f t="shared" si="1"/>
        <v>0</v>
      </c>
      <c r="BA20">
        <v>1</v>
      </c>
    </row>
    <row r="21" spans="1:53" x14ac:dyDescent="0.2">
      <c r="A21" s="130" t="s">
        <v>183</v>
      </c>
      <c r="B21" s="131"/>
      <c r="C21" s="131"/>
      <c r="D21" s="132"/>
      <c r="E21" s="133">
        <v>0</v>
      </c>
      <c r="F21" s="134">
        <v>0</v>
      </c>
      <c r="G21" s="135">
        <f t="shared" si="0"/>
        <v>0</v>
      </c>
      <c r="H21" s="136"/>
      <c r="I21" s="137">
        <f t="shared" si="1"/>
        <v>0</v>
      </c>
      <c r="BA21">
        <v>1</v>
      </c>
    </row>
    <row r="22" spans="1:53" x14ac:dyDescent="0.2">
      <c r="A22" s="130" t="s">
        <v>184</v>
      </c>
      <c r="B22" s="131"/>
      <c r="C22" s="131"/>
      <c r="D22" s="132"/>
      <c r="E22" s="133">
        <v>0</v>
      </c>
      <c r="F22" s="134">
        <v>0</v>
      </c>
      <c r="G22" s="135">
        <f t="shared" si="0"/>
        <v>0</v>
      </c>
      <c r="H22" s="136"/>
      <c r="I22" s="137">
        <f t="shared" si="1"/>
        <v>0</v>
      </c>
      <c r="BA22">
        <v>2</v>
      </c>
    </row>
    <row r="23" spans="1:53" x14ac:dyDescent="0.2">
      <c r="A23" s="130" t="s">
        <v>185</v>
      </c>
      <c r="B23" s="131"/>
      <c r="C23" s="131"/>
      <c r="D23" s="132"/>
      <c r="E23" s="133">
        <v>0</v>
      </c>
      <c r="F23" s="134">
        <v>0</v>
      </c>
      <c r="G23" s="135">
        <f t="shared" si="0"/>
        <v>0</v>
      </c>
      <c r="H23" s="136"/>
      <c r="I23" s="137">
        <f t="shared" si="1"/>
        <v>0</v>
      </c>
      <c r="BA23">
        <v>2</v>
      </c>
    </row>
    <row r="24" spans="1:53" ht="13.5" thickBot="1" x14ac:dyDescent="0.25">
      <c r="A24" s="138"/>
      <c r="B24" s="139" t="s">
        <v>64</v>
      </c>
      <c r="C24" s="140"/>
      <c r="D24" s="141"/>
      <c r="E24" s="142"/>
      <c r="F24" s="143"/>
      <c r="G24" s="143"/>
      <c r="H24" s="211">
        <f>SUM(I16:I23)</f>
        <v>0</v>
      </c>
      <c r="I24" s="212"/>
    </row>
    <row r="26" spans="1:53" x14ac:dyDescent="0.2">
      <c r="B26" s="122"/>
      <c r="F26" s="144"/>
      <c r="G26" s="145"/>
      <c r="H26" s="145"/>
      <c r="I26" s="146"/>
    </row>
    <row r="27" spans="1:53" x14ac:dyDescent="0.2">
      <c r="F27" s="144"/>
      <c r="G27" s="145"/>
      <c r="H27" s="145"/>
      <c r="I27" s="146"/>
    </row>
    <row r="28" spans="1:53" x14ac:dyDescent="0.2">
      <c r="F28" s="144"/>
      <c r="G28" s="145"/>
      <c r="H28" s="145"/>
      <c r="I28" s="146"/>
    </row>
    <row r="29" spans="1:53" x14ac:dyDescent="0.2">
      <c r="F29" s="144"/>
      <c r="G29" s="145"/>
      <c r="H29" s="145"/>
      <c r="I29" s="146"/>
    </row>
    <row r="30" spans="1:53" x14ac:dyDescent="0.2">
      <c r="F30" s="144"/>
      <c r="G30" s="145"/>
      <c r="H30" s="145"/>
      <c r="I30" s="146"/>
    </row>
    <row r="31" spans="1:53" x14ac:dyDescent="0.2">
      <c r="F31" s="144"/>
      <c r="G31" s="145"/>
      <c r="H31" s="145"/>
      <c r="I31" s="146"/>
    </row>
    <row r="32" spans="1:53" x14ac:dyDescent="0.2">
      <c r="F32" s="144"/>
      <c r="G32" s="145"/>
      <c r="H32" s="145"/>
      <c r="I32" s="146"/>
    </row>
    <row r="33" spans="6:9" x14ac:dyDescent="0.2">
      <c r="F33" s="144"/>
      <c r="G33" s="145"/>
      <c r="H33" s="145"/>
      <c r="I33" s="146"/>
    </row>
    <row r="34" spans="6:9" x14ac:dyDescent="0.2">
      <c r="F34" s="144"/>
      <c r="G34" s="145"/>
      <c r="H34" s="145"/>
      <c r="I34" s="146"/>
    </row>
    <row r="35" spans="6:9" x14ac:dyDescent="0.2">
      <c r="F35" s="144"/>
      <c r="G35" s="145"/>
      <c r="H35" s="145"/>
      <c r="I35" s="146"/>
    </row>
    <row r="36" spans="6:9" x14ac:dyDescent="0.2">
      <c r="F36" s="144"/>
      <c r="G36" s="145"/>
      <c r="H36" s="145"/>
      <c r="I36" s="146"/>
    </row>
    <row r="37" spans="6:9" x14ac:dyDescent="0.2">
      <c r="F37" s="144"/>
      <c r="G37" s="145"/>
      <c r="H37" s="145"/>
      <c r="I37" s="146"/>
    </row>
    <row r="38" spans="6:9" x14ac:dyDescent="0.2">
      <c r="F38" s="144"/>
      <c r="G38" s="145"/>
      <c r="H38" s="145"/>
      <c r="I38" s="146"/>
    </row>
    <row r="39" spans="6:9" x14ac:dyDescent="0.2">
      <c r="F39" s="144"/>
      <c r="G39" s="145"/>
      <c r="H39" s="145"/>
      <c r="I39" s="146"/>
    </row>
    <row r="40" spans="6:9" x14ac:dyDescent="0.2">
      <c r="F40" s="144"/>
      <c r="G40" s="145"/>
      <c r="H40" s="145"/>
      <c r="I40" s="146"/>
    </row>
    <row r="41" spans="6:9" x14ac:dyDescent="0.2">
      <c r="F41" s="144"/>
      <c r="G41" s="145"/>
      <c r="H41" s="145"/>
      <c r="I41" s="146"/>
    </row>
    <row r="42" spans="6:9" x14ac:dyDescent="0.2">
      <c r="F42" s="144"/>
      <c r="G42" s="145"/>
      <c r="H42" s="145"/>
      <c r="I42" s="146"/>
    </row>
    <row r="43" spans="6:9" x14ac:dyDescent="0.2">
      <c r="F43" s="144"/>
      <c r="G43" s="145"/>
      <c r="H43" s="145"/>
      <c r="I43" s="146"/>
    </row>
    <row r="44" spans="6:9" x14ac:dyDescent="0.2">
      <c r="F44" s="144"/>
      <c r="G44" s="145"/>
      <c r="H44" s="145"/>
      <c r="I44" s="146"/>
    </row>
    <row r="45" spans="6:9" x14ac:dyDescent="0.2">
      <c r="F45" s="144"/>
      <c r="G45" s="145"/>
      <c r="H45" s="145"/>
      <c r="I45" s="146"/>
    </row>
    <row r="46" spans="6:9" x14ac:dyDescent="0.2">
      <c r="F46" s="144"/>
      <c r="G46" s="145"/>
      <c r="H46" s="145"/>
      <c r="I46" s="146"/>
    </row>
    <row r="47" spans="6:9" x14ac:dyDescent="0.2">
      <c r="F47" s="144"/>
      <c r="G47" s="145"/>
      <c r="H47" s="145"/>
      <c r="I47" s="146"/>
    </row>
    <row r="48" spans="6:9" x14ac:dyDescent="0.2">
      <c r="F48" s="144"/>
      <c r="G48" s="145"/>
      <c r="H48" s="145"/>
      <c r="I48" s="146"/>
    </row>
    <row r="49" spans="6:9" x14ac:dyDescent="0.2">
      <c r="F49" s="144"/>
      <c r="G49" s="145"/>
      <c r="H49" s="145"/>
      <c r="I49" s="146"/>
    </row>
    <row r="50" spans="6:9" x14ac:dyDescent="0.2">
      <c r="F50" s="144"/>
      <c r="G50" s="145"/>
      <c r="H50" s="145"/>
      <c r="I50" s="146"/>
    </row>
    <row r="51" spans="6:9" x14ac:dyDescent="0.2">
      <c r="F51" s="144"/>
      <c r="G51" s="145"/>
      <c r="H51" s="145"/>
      <c r="I51" s="146"/>
    </row>
    <row r="52" spans="6:9" x14ac:dyDescent="0.2">
      <c r="F52" s="144"/>
      <c r="G52" s="145"/>
      <c r="H52" s="145"/>
      <c r="I52" s="146"/>
    </row>
    <row r="53" spans="6:9" x14ac:dyDescent="0.2">
      <c r="F53" s="144"/>
      <c r="G53" s="145"/>
      <c r="H53" s="145"/>
      <c r="I53" s="146"/>
    </row>
    <row r="54" spans="6:9" x14ac:dyDescent="0.2">
      <c r="F54" s="144"/>
      <c r="G54" s="145"/>
      <c r="H54" s="145"/>
      <c r="I54" s="146"/>
    </row>
    <row r="55" spans="6:9" x14ac:dyDescent="0.2">
      <c r="F55" s="144"/>
      <c r="G55" s="145"/>
      <c r="H55" s="145"/>
      <c r="I55" s="146"/>
    </row>
    <row r="56" spans="6:9" x14ac:dyDescent="0.2">
      <c r="F56" s="144"/>
      <c r="G56" s="145"/>
      <c r="H56" s="145"/>
      <c r="I56" s="146"/>
    </row>
    <row r="57" spans="6:9" x14ac:dyDescent="0.2">
      <c r="F57" s="144"/>
      <c r="G57" s="145"/>
      <c r="H57" s="145"/>
      <c r="I57" s="146"/>
    </row>
    <row r="58" spans="6:9" x14ac:dyDescent="0.2">
      <c r="F58" s="144"/>
      <c r="G58" s="145"/>
      <c r="H58" s="145"/>
      <c r="I58" s="146"/>
    </row>
    <row r="59" spans="6:9" x14ac:dyDescent="0.2">
      <c r="F59" s="144"/>
      <c r="G59" s="145"/>
      <c r="H59" s="145"/>
      <c r="I59" s="146"/>
    </row>
    <row r="60" spans="6:9" x14ac:dyDescent="0.2">
      <c r="F60" s="144"/>
      <c r="G60" s="145"/>
      <c r="H60" s="145"/>
      <c r="I60" s="146"/>
    </row>
    <row r="61" spans="6:9" x14ac:dyDescent="0.2">
      <c r="F61" s="144"/>
      <c r="G61" s="145"/>
      <c r="H61" s="145"/>
      <c r="I61" s="146"/>
    </row>
    <row r="62" spans="6:9" x14ac:dyDescent="0.2">
      <c r="F62" s="144"/>
      <c r="G62" s="145"/>
      <c r="H62" s="145"/>
      <c r="I62" s="146"/>
    </row>
    <row r="63" spans="6:9" x14ac:dyDescent="0.2">
      <c r="F63" s="144"/>
      <c r="G63" s="145"/>
      <c r="H63" s="145"/>
      <c r="I63" s="146"/>
    </row>
    <row r="64" spans="6:9" x14ac:dyDescent="0.2">
      <c r="F64" s="144"/>
      <c r="G64" s="145"/>
      <c r="H64" s="145"/>
      <c r="I64" s="146"/>
    </row>
    <row r="65" spans="6:9" x14ac:dyDescent="0.2">
      <c r="F65" s="144"/>
      <c r="G65" s="145"/>
      <c r="H65" s="145"/>
      <c r="I65" s="146"/>
    </row>
    <row r="66" spans="6:9" x14ac:dyDescent="0.2">
      <c r="F66" s="144"/>
      <c r="G66" s="145"/>
      <c r="H66" s="145"/>
      <c r="I66" s="146"/>
    </row>
    <row r="67" spans="6:9" x14ac:dyDescent="0.2">
      <c r="F67" s="144"/>
      <c r="G67" s="145"/>
      <c r="H67" s="145"/>
      <c r="I67" s="146"/>
    </row>
    <row r="68" spans="6:9" x14ac:dyDescent="0.2">
      <c r="F68" s="144"/>
      <c r="G68" s="145"/>
      <c r="H68" s="145"/>
      <c r="I68" s="146"/>
    </row>
    <row r="69" spans="6:9" x14ac:dyDescent="0.2">
      <c r="F69" s="144"/>
      <c r="G69" s="145"/>
      <c r="H69" s="145"/>
      <c r="I69" s="146"/>
    </row>
    <row r="70" spans="6:9" x14ac:dyDescent="0.2">
      <c r="F70" s="144"/>
      <c r="G70" s="145"/>
      <c r="H70" s="145"/>
      <c r="I70" s="146"/>
    </row>
    <row r="71" spans="6:9" x14ac:dyDescent="0.2">
      <c r="F71" s="144"/>
      <c r="G71" s="145"/>
      <c r="H71" s="145"/>
      <c r="I71" s="146"/>
    </row>
    <row r="72" spans="6:9" x14ac:dyDescent="0.2">
      <c r="F72" s="144"/>
      <c r="G72" s="145"/>
      <c r="H72" s="145"/>
      <c r="I72" s="146"/>
    </row>
    <row r="73" spans="6:9" x14ac:dyDescent="0.2">
      <c r="F73" s="144"/>
      <c r="G73" s="145"/>
      <c r="H73" s="145"/>
      <c r="I73" s="146"/>
    </row>
    <row r="74" spans="6:9" x14ac:dyDescent="0.2">
      <c r="F74" s="144"/>
      <c r="G74" s="145"/>
      <c r="H74" s="145"/>
      <c r="I74" s="146"/>
    </row>
    <row r="75" spans="6:9" x14ac:dyDescent="0.2">
      <c r="F75" s="144"/>
      <c r="G75" s="145"/>
      <c r="H75" s="145"/>
      <c r="I75" s="146"/>
    </row>
  </sheetData>
  <mergeCells count="4">
    <mergeCell ref="A1:B1"/>
    <mergeCell ref="A2:B2"/>
    <mergeCell ref="G2:I2"/>
    <mergeCell ref="H24:I2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31"/>
  <sheetViews>
    <sheetView showGridLines="0" showZeros="0" topLeftCell="A34" zoomScaleNormal="100" workbookViewId="0">
      <selection activeCell="J9" sqref="J9"/>
    </sheetView>
  </sheetViews>
  <sheetFormatPr defaultRowHeight="12.75" x14ac:dyDescent="0.2"/>
  <cols>
    <col min="1" max="1" width="4.42578125" style="147" customWidth="1"/>
    <col min="2" max="2" width="11.5703125" style="147" customWidth="1"/>
    <col min="3" max="3" width="40.42578125" style="147" customWidth="1"/>
    <col min="4" max="4" width="5.5703125" style="147" customWidth="1"/>
    <col min="5" max="5" width="8.5703125" style="156" customWidth="1"/>
    <col min="6" max="6" width="9.85546875" style="147" customWidth="1"/>
    <col min="7" max="7" width="13.85546875" style="147" customWidth="1"/>
    <col min="8" max="11" width="9.140625" style="147"/>
    <col min="12" max="12" width="75.42578125" style="147" customWidth="1"/>
    <col min="13" max="13" width="45.28515625" style="147" customWidth="1"/>
    <col min="14" max="16384" width="9.140625" style="147"/>
  </cols>
  <sheetData>
    <row r="1" spans="1:104" ht="15.75" x14ac:dyDescent="0.25">
      <c r="A1" s="213" t="s">
        <v>65</v>
      </c>
      <c r="B1" s="213"/>
      <c r="C1" s="213"/>
      <c r="D1" s="213"/>
      <c r="E1" s="213"/>
      <c r="F1" s="213"/>
      <c r="G1" s="213"/>
    </row>
    <row r="2" spans="1:104" ht="14.25" customHeight="1" thickBot="1" x14ac:dyDescent="0.25">
      <c r="B2" s="148"/>
      <c r="C2" s="149"/>
      <c r="D2" s="149"/>
      <c r="E2" s="150"/>
      <c r="F2" s="149"/>
      <c r="G2" s="149"/>
    </row>
    <row r="3" spans="1:104" ht="13.5" thickTop="1" x14ac:dyDescent="0.2">
      <c r="A3" s="204" t="s">
        <v>49</v>
      </c>
      <c r="B3" s="205"/>
      <c r="C3" s="96" t="str">
        <f>CONCATENATE(cislostavby," ",nazevstavby)</f>
        <v>17011 Koněšín - modernizace ZŠ č.145</v>
      </c>
      <c r="D3" s="97"/>
      <c r="E3" s="151" t="s">
        <v>66</v>
      </c>
      <c r="F3" s="152">
        <f>Rekapitulace!H1</f>
        <v>2</v>
      </c>
      <c r="G3" s="153"/>
    </row>
    <row r="4" spans="1:104" ht="13.5" thickBot="1" x14ac:dyDescent="0.25">
      <c r="A4" s="214" t="s">
        <v>51</v>
      </c>
      <c r="B4" s="207"/>
      <c r="C4" s="102" t="str">
        <f>CONCATENATE(cisloobjektu," ",nazevobjektu)</f>
        <v>1 Nabídka</v>
      </c>
      <c r="D4" s="103"/>
      <c r="E4" s="215" t="str">
        <f>Rekapitulace!G2</f>
        <v>UT</v>
      </c>
      <c r="F4" s="216"/>
      <c r="G4" s="217"/>
    </row>
    <row r="5" spans="1:104" ht="13.5" thickTop="1" x14ac:dyDescent="0.2">
      <c r="A5" s="154"/>
      <c r="B5" s="155"/>
      <c r="C5" s="155"/>
      <c r="G5" s="157"/>
    </row>
    <row r="6" spans="1:104" x14ac:dyDescent="0.2">
      <c r="A6" s="158" t="s">
        <v>67</v>
      </c>
      <c r="B6" s="159" t="s">
        <v>68</v>
      </c>
      <c r="C6" s="159" t="s">
        <v>69</v>
      </c>
      <c r="D6" s="159" t="s">
        <v>70</v>
      </c>
      <c r="E6" s="160" t="s">
        <v>71</v>
      </c>
      <c r="F6" s="159" t="s">
        <v>72</v>
      </c>
      <c r="G6" s="161" t="s">
        <v>73</v>
      </c>
    </row>
    <row r="7" spans="1:104" x14ac:dyDescent="0.2">
      <c r="A7" s="162" t="s">
        <v>74</v>
      </c>
      <c r="B7" s="163" t="s">
        <v>82</v>
      </c>
      <c r="C7" s="164" t="s">
        <v>83</v>
      </c>
      <c r="D7" s="165"/>
      <c r="E7" s="166"/>
      <c r="F7" s="166"/>
      <c r="G7" s="167"/>
      <c r="H7" s="168"/>
      <c r="I7" s="168"/>
      <c r="O7" s="169">
        <v>1</v>
      </c>
    </row>
    <row r="8" spans="1:104" ht="22.5" x14ac:dyDescent="0.2">
      <c r="A8" s="170">
        <v>1</v>
      </c>
      <c r="B8" s="171" t="s">
        <v>84</v>
      </c>
      <c r="C8" s="172" t="s">
        <v>85</v>
      </c>
      <c r="D8" s="173" t="s">
        <v>86</v>
      </c>
      <c r="E8" s="174">
        <v>1</v>
      </c>
      <c r="F8" s="174"/>
      <c r="G8" s="175"/>
      <c r="O8" s="169">
        <v>2</v>
      </c>
      <c r="AA8" s="147">
        <v>1</v>
      </c>
      <c r="AB8" s="147">
        <v>7</v>
      </c>
      <c r="AC8" s="147">
        <v>7</v>
      </c>
      <c r="AZ8" s="147">
        <v>2</v>
      </c>
      <c r="BA8" s="147">
        <f t="shared" ref="BA8:BA25" si="0">IF(AZ8=1,G8,0)</f>
        <v>0</v>
      </c>
      <c r="BB8" s="147">
        <f t="shared" ref="BB8:BB25" si="1">IF(AZ8=2,G8,0)</f>
        <v>0</v>
      </c>
      <c r="BC8" s="147">
        <f t="shared" ref="BC8:BC25" si="2">IF(AZ8=3,G8,0)</f>
        <v>0</v>
      </c>
      <c r="BD8" s="147">
        <f t="shared" ref="BD8:BD25" si="3">IF(AZ8=4,G8,0)</f>
        <v>0</v>
      </c>
      <c r="BE8" s="147">
        <f t="shared" ref="BE8:BE25" si="4">IF(AZ8=5,G8,0)</f>
        <v>0</v>
      </c>
      <c r="CZ8" s="147">
        <v>1.1599999999999999E-2</v>
      </c>
    </row>
    <row r="9" spans="1:104" x14ac:dyDescent="0.2">
      <c r="A9" s="170">
        <v>2</v>
      </c>
      <c r="B9" s="171" t="s">
        <v>87</v>
      </c>
      <c r="C9" s="172" t="s">
        <v>88</v>
      </c>
      <c r="D9" s="173" t="s">
        <v>86</v>
      </c>
      <c r="E9" s="174">
        <v>1</v>
      </c>
      <c r="F9" s="174"/>
      <c r="G9" s="175"/>
      <c r="O9" s="169">
        <v>2</v>
      </c>
      <c r="AA9" s="147">
        <v>1</v>
      </c>
      <c r="AB9" s="147">
        <v>7</v>
      </c>
      <c r="AC9" s="147">
        <v>7</v>
      </c>
      <c r="AZ9" s="147">
        <v>2</v>
      </c>
      <c r="BA9" s="147">
        <f t="shared" si="0"/>
        <v>0</v>
      </c>
      <c r="BB9" s="147">
        <f t="shared" si="1"/>
        <v>0</v>
      </c>
      <c r="BC9" s="147">
        <f t="shared" si="2"/>
        <v>0</v>
      </c>
      <c r="BD9" s="147">
        <f t="shared" si="3"/>
        <v>0</v>
      </c>
      <c r="BE9" s="147">
        <f t="shared" si="4"/>
        <v>0</v>
      </c>
      <c r="CZ9" s="147">
        <v>5.4000000000000001E-4</v>
      </c>
    </row>
    <row r="10" spans="1:104" x14ac:dyDescent="0.2">
      <c r="A10" s="170">
        <v>3</v>
      </c>
      <c r="B10" s="171" t="s">
        <v>89</v>
      </c>
      <c r="C10" s="172" t="s">
        <v>90</v>
      </c>
      <c r="D10" s="173" t="s">
        <v>91</v>
      </c>
      <c r="E10" s="174">
        <v>1</v>
      </c>
      <c r="F10" s="174"/>
      <c r="G10" s="175"/>
      <c r="O10" s="169">
        <v>2</v>
      </c>
      <c r="AA10" s="147">
        <v>12</v>
      </c>
      <c r="AB10" s="147">
        <v>0</v>
      </c>
      <c r="AC10" s="147">
        <v>62</v>
      </c>
      <c r="AZ10" s="147">
        <v>2</v>
      </c>
      <c r="BA10" s="147">
        <f t="shared" si="0"/>
        <v>0</v>
      </c>
      <c r="BB10" s="147">
        <f t="shared" si="1"/>
        <v>0</v>
      </c>
      <c r="BC10" s="147">
        <f t="shared" si="2"/>
        <v>0</v>
      </c>
      <c r="BD10" s="147">
        <f t="shared" si="3"/>
        <v>0</v>
      </c>
      <c r="BE10" s="147">
        <f t="shared" si="4"/>
        <v>0</v>
      </c>
      <c r="CZ10" s="147">
        <v>0</v>
      </c>
    </row>
    <row r="11" spans="1:104" x14ac:dyDescent="0.2">
      <c r="A11" s="170">
        <v>4</v>
      </c>
      <c r="B11" s="171" t="s">
        <v>92</v>
      </c>
      <c r="C11" s="172" t="s">
        <v>93</v>
      </c>
      <c r="D11" s="173" t="s">
        <v>94</v>
      </c>
      <c r="E11" s="174">
        <v>6</v>
      </c>
      <c r="F11" s="174"/>
      <c r="G11" s="175"/>
      <c r="O11" s="169">
        <v>2</v>
      </c>
      <c r="AA11" s="147">
        <v>1</v>
      </c>
      <c r="AB11" s="147">
        <v>7</v>
      </c>
      <c r="AC11" s="147">
        <v>7</v>
      </c>
      <c r="AZ11" s="147">
        <v>2</v>
      </c>
      <c r="BA11" s="147">
        <f t="shared" si="0"/>
        <v>0</v>
      </c>
      <c r="BB11" s="147">
        <f t="shared" si="1"/>
        <v>0</v>
      </c>
      <c r="BC11" s="147">
        <f t="shared" si="2"/>
        <v>0</v>
      </c>
      <c r="BD11" s="147">
        <f t="shared" si="3"/>
        <v>0</v>
      </c>
      <c r="BE11" s="147">
        <f t="shared" si="4"/>
        <v>0</v>
      </c>
      <c r="CZ11" s="147">
        <v>3.3E-4</v>
      </c>
    </row>
    <row r="12" spans="1:104" x14ac:dyDescent="0.2">
      <c r="A12" s="170">
        <v>5</v>
      </c>
      <c r="B12" s="171" t="s">
        <v>95</v>
      </c>
      <c r="C12" s="172" t="s">
        <v>96</v>
      </c>
      <c r="D12" s="173" t="s">
        <v>94</v>
      </c>
      <c r="E12" s="174">
        <v>1</v>
      </c>
      <c r="F12" s="174"/>
      <c r="G12" s="175"/>
      <c r="O12" s="169">
        <v>2</v>
      </c>
      <c r="AA12" s="147">
        <v>1</v>
      </c>
      <c r="AB12" s="147">
        <v>7</v>
      </c>
      <c r="AC12" s="147">
        <v>7</v>
      </c>
      <c r="AZ12" s="147">
        <v>2</v>
      </c>
      <c r="BA12" s="147">
        <f t="shared" si="0"/>
        <v>0</v>
      </c>
      <c r="BB12" s="147">
        <f t="shared" si="1"/>
        <v>0</v>
      </c>
      <c r="BC12" s="147">
        <f t="shared" si="2"/>
        <v>0</v>
      </c>
      <c r="BD12" s="147">
        <f t="shared" si="3"/>
        <v>0</v>
      </c>
      <c r="BE12" s="147">
        <f t="shared" si="4"/>
        <v>0</v>
      </c>
      <c r="CZ12" s="147">
        <v>3.3E-4</v>
      </c>
    </row>
    <row r="13" spans="1:104" x14ac:dyDescent="0.2">
      <c r="A13" s="170">
        <v>6</v>
      </c>
      <c r="B13" s="171" t="s">
        <v>97</v>
      </c>
      <c r="C13" s="172" t="s">
        <v>98</v>
      </c>
      <c r="D13" s="173" t="s">
        <v>94</v>
      </c>
      <c r="E13" s="174">
        <v>1</v>
      </c>
      <c r="F13" s="174"/>
      <c r="G13" s="175"/>
      <c r="O13" s="169">
        <v>2</v>
      </c>
      <c r="AA13" s="147">
        <v>1</v>
      </c>
      <c r="AB13" s="147">
        <v>7</v>
      </c>
      <c r="AC13" s="147">
        <v>7</v>
      </c>
      <c r="AZ13" s="147">
        <v>2</v>
      </c>
      <c r="BA13" s="147">
        <f t="shared" si="0"/>
        <v>0</v>
      </c>
      <c r="BB13" s="147">
        <f t="shared" si="1"/>
        <v>0</v>
      </c>
      <c r="BC13" s="147">
        <f t="shared" si="2"/>
        <v>0</v>
      </c>
      <c r="BD13" s="147">
        <f t="shared" si="3"/>
        <v>0</v>
      </c>
      <c r="BE13" s="147">
        <f t="shared" si="4"/>
        <v>0</v>
      </c>
      <c r="CZ13" s="147">
        <v>0</v>
      </c>
    </row>
    <row r="14" spans="1:104" x14ac:dyDescent="0.2">
      <c r="A14" s="170">
        <v>7</v>
      </c>
      <c r="B14" s="171" t="s">
        <v>99</v>
      </c>
      <c r="C14" s="172" t="s">
        <v>100</v>
      </c>
      <c r="D14" s="173" t="s">
        <v>94</v>
      </c>
      <c r="E14" s="174">
        <v>2</v>
      </c>
      <c r="F14" s="174"/>
      <c r="G14" s="175"/>
      <c r="O14" s="169">
        <v>2</v>
      </c>
      <c r="AA14" s="147">
        <v>1</v>
      </c>
      <c r="AB14" s="147">
        <v>7</v>
      </c>
      <c r="AC14" s="147">
        <v>7</v>
      </c>
      <c r="AZ14" s="147">
        <v>2</v>
      </c>
      <c r="BA14" s="147">
        <f t="shared" si="0"/>
        <v>0</v>
      </c>
      <c r="BB14" s="147">
        <f t="shared" si="1"/>
        <v>0</v>
      </c>
      <c r="BC14" s="147">
        <f t="shared" si="2"/>
        <v>0</v>
      </c>
      <c r="BD14" s="147">
        <f t="shared" si="3"/>
        <v>0</v>
      </c>
      <c r="BE14" s="147">
        <f t="shared" si="4"/>
        <v>0</v>
      </c>
      <c r="CZ14" s="147">
        <v>4.8999999999999998E-4</v>
      </c>
    </row>
    <row r="15" spans="1:104" x14ac:dyDescent="0.2">
      <c r="A15" s="170">
        <v>8</v>
      </c>
      <c r="B15" s="171" t="s">
        <v>101</v>
      </c>
      <c r="C15" s="172" t="s">
        <v>102</v>
      </c>
      <c r="D15" s="173" t="s">
        <v>94</v>
      </c>
      <c r="E15" s="174">
        <v>1</v>
      </c>
      <c r="F15" s="174"/>
      <c r="G15" s="175"/>
      <c r="O15" s="169">
        <v>2</v>
      </c>
      <c r="AA15" s="147">
        <v>1</v>
      </c>
      <c r="AB15" s="147">
        <v>7</v>
      </c>
      <c r="AC15" s="147">
        <v>7</v>
      </c>
      <c r="AZ15" s="147">
        <v>2</v>
      </c>
      <c r="BA15" s="147">
        <f t="shared" si="0"/>
        <v>0</v>
      </c>
      <c r="BB15" s="147">
        <f t="shared" si="1"/>
        <v>0</v>
      </c>
      <c r="BC15" s="147">
        <f t="shared" si="2"/>
        <v>0</v>
      </c>
      <c r="BD15" s="147">
        <f t="shared" si="3"/>
        <v>0</v>
      </c>
      <c r="BE15" s="147">
        <f t="shared" si="4"/>
        <v>0</v>
      </c>
      <c r="CZ15" s="147">
        <v>5.6999999999999998E-4</v>
      </c>
    </row>
    <row r="16" spans="1:104" x14ac:dyDescent="0.2">
      <c r="A16" s="170">
        <v>9</v>
      </c>
      <c r="B16" s="171" t="s">
        <v>89</v>
      </c>
      <c r="C16" s="172" t="s">
        <v>103</v>
      </c>
      <c r="D16" s="173" t="s">
        <v>76</v>
      </c>
      <c r="E16" s="174">
        <v>1</v>
      </c>
      <c r="F16" s="174"/>
      <c r="G16" s="175"/>
      <c r="O16" s="169">
        <v>2</v>
      </c>
      <c r="AA16" s="147">
        <v>12</v>
      </c>
      <c r="AB16" s="147">
        <v>0</v>
      </c>
      <c r="AC16" s="147">
        <v>18</v>
      </c>
      <c r="AZ16" s="147">
        <v>2</v>
      </c>
      <c r="BA16" s="147">
        <f t="shared" si="0"/>
        <v>0</v>
      </c>
      <c r="BB16" s="147">
        <f t="shared" si="1"/>
        <v>0</v>
      </c>
      <c r="BC16" s="147">
        <f t="shared" si="2"/>
        <v>0</v>
      </c>
      <c r="BD16" s="147">
        <f t="shared" si="3"/>
        <v>0</v>
      </c>
      <c r="BE16" s="147">
        <f t="shared" si="4"/>
        <v>0</v>
      </c>
      <c r="CZ16" s="147">
        <v>0</v>
      </c>
    </row>
    <row r="17" spans="1:104" x14ac:dyDescent="0.2">
      <c r="A17" s="170">
        <v>10</v>
      </c>
      <c r="B17" s="171" t="s">
        <v>89</v>
      </c>
      <c r="C17" s="172" t="s">
        <v>104</v>
      </c>
      <c r="D17" s="173" t="s">
        <v>76</v>
      </c>
      <c r="E17" s="174">
        <v>1</v>
      </c>
      <c r="F17" s="174"/>
      <c r="G17" s="175"/>
      <c r="O17" s="169">
        <v>2</v>
      </c>
      <c r="AA17" s="147">
        <v>12</v>
      </c>
      <c r="AB17" s="147">
        <v>0</v>
      </c>
      <c r="AC17" s="147">
        <v>33</v>
      </c>
      <c r="AZ17" s="147">
        <v>2</v>
      </c>
      <c r="BA17" s="147">
        <f t="shared" si="0"/>
        <v>0</v>
      </c>
      <c r="BB17" s="147">
        <f t="shared" si="1"/>
        <v>0</v>
      </c>
      <c r="BC17" s="147">
        <f t="shared" si="2"/>
        <v>0</v>
      </c>
      <c r="BD17" s="147">
        <f t="shared" si="3"/>
        <v>0</v>
      </c>
      <c r="BE17" s="147">
        <f t="shared" si="4"/>
        <v>0</v>
      </c>
      <c r="CZ17" s="147">
        <v>0</v>
      </c>
    </row>
    <row r="18" spans="1:104" x14ac:dyDescent="0.2">
      <c r="A18" s="170">
        <v>11</v>
      </c>
      <c r="B18" s="171" t="s">
        <v>105</v>
      </c>
      <c r="C18" s="172" t="s">
        <v>106</v>
      </c>
      <c r="D18" s="173" t="s">
        <v>86</v>
      </c>
      <c r="E18" s="174">
        <v>1</v>
      </c>
      <c r="F18" s="174"/>
      <c r="G18" s="175"/>
      <c r="O18" s="169">
        <v>2</v>
      </c>
      <c r="AA18" s="147">
        <v>1</v>
      </c>
      <c r="AB18" s="147">
        <v>7</v>
      </c>
      <c r="AC18" s="147">
        <v>7</v>
      </c>
      <c r="AZ18" s="147">
        <v>2</v>
      </c>
      <c r="BA18" s="147">
        <f t="shared" si="0"/>
        <v>0</v>
      </c>
      <c r="BB18" s="147">
        <f t="shared" si="1"/>
        <v>0</v>
      </c>
      <c r="BC18" s="147">
        <f t="shared" si="2"/>
        <v>0</v>
      </c>
      <c r="BD18" s="147">
        <f t="shared" si="3"/>
        <v>0</v>
      </c>
      <c r="BE18" s="147">
        <f t="shared" si="4"/>
        <v>0</v>
      </c>
      <c r="CZ18" s="147">
        <v>1.3999999999999999E-4</v>
      </c>
    </row>
    <row r="19" spans="1:104" x14ac:dyDescent="0.2">
      <c r="A19" s="170">
        <v>12</v>
      </c>
      <c r="B19" s="171" t="s">
        <v>107</v>
      </c>
      <c r="C19" s="172" t="s">
        <v>108</v>
      </c>
      <c r="D19" s="173" t="s">
        <v>94</v>
      </c>
      <c r="E19" s="174">
        <v>2</v>
      </c>
      <c r="F19" s="174"/>
      <c r="G19" s="175"/>
      <c r="O19" s="169">
        <v>2</v>
      </c>
      <c r="AA19" s="147">
        <v>1</v>
      </c>
      <c r="AB19" s="147">
        <v>7</v>
      </c>
      <c r="AC19" s="147">
        <v>7</v>
      </c>
      <c r="AZ19" s="147">
        <v>2</v>
      </c>
      <c r="BA19" s="147">
        <f t="shared" si="0"/>
        <v>0</v>
      </c>
      <c r="BB19" s="147">
        <f t="shared" si="1"/>
        <v>0</v>
      </c>
      <c r="BC19" s="147">
        <f t="shared" si="2"/>
        <v>0</v>
      </c>
      <c r="BD19" s="147">
        <f t="shared" si="3"/>
        <v>0</v>
      </c>
      <c r="BE19" s="147">
        <f t="shared" si="4"/>
        <v>0</v>
      </c>
      <c r="CZ19" s="147">
        <v>6.4999999999999997E-4</v>
      </c>
    </row>
    <row r="20" spans="1:104" x14ac:dyDescent="0.2">
      <c r="A20" s="170">
        <v>13</v>
      </c>
      <c r="B20" s="171" t="s">
        <v>109</v>
      </c>
      <c r="C20" s="172" t="s">
        <v>110</v>
      </c>
      <c r="D20" s="173" t="s">
        <v>94</v>
      </c>
      <c r="E20" s="174">
        <v>22</v>
      </c>
      <c r="F20" s="174"/>
      <c r="G20" s="175"/>
      <c r="O20" s="169">
        <v>2</v>
      </c>
      <c r="AA20" s="147">
        <v>1</v>
      </c>
      <c r="AB20" s="147">
        <v>7</v>
      </c>
      <c r="AC20" s="147">
        <v>7</v>
      </c>
      <c r="AZ20" s="147">
        <v>2</v>
      </c>
      <c r="BA20" s="147">
        <f t="shared" si="0"/>
        <v>0</v>
      </c>
      <c r="BB20" s="147">
        <f t="shared" si="1"/>
        <v>0</v>
      </c>
      <c r="BC20" s="147">
        <f t="shared" si="2"/>
        <v>0</v>
      </c>
      <c r="BD20" s="147">
        <f t="shared" si="3"/>
        <v>0</v>
      </c>
      <c r="BE20" s="147">
        <f t="shared" si="4"/>
        <v>0</v>
      </c>
      <c r="CZ20" s="147">
        <v>4.2000000000000002E-4</v>
      </c>
    </row>
    <row r="21" spans="1:104" x14ac:dyDescent="0.2">
      <c r="A21" s="170">
        <v>14</v>
      </c>
      <c r="B21" s="171" t="s">
        <v>111</v>
      </c>
      <c r="C21" s="172" t="s">
        <v>112</v>
      </c>
      <c r="D21" s="173" t="s">
        <v>94</v>
      </c>
      <c r="E21" s="174">
        <v>1</v>
      </c>
      <c r="F21" s="174"/>
      <c r="G21" s="175"/>
      <c r="O21" s="169">
        <v>2</v>
      </c>
      <c r="AA21" s="147">
        <v>1</v>
      </c>
      <c r="AB21" s="147">
        <v>7</v>
      </c>
      <c r="AC21" s="147">
        <v>7</v>
      </c>
      <c r="AZ21" s="147">
        <v>2</v>
      </c>
      <c r="BA21" s="147">
        <f t="shared" si="0"/>
        <v>0</v>
      </c>
      <c r="BB21" s="147">
        <f t="shared" si="1"/>
        <v>0</v>
      </c>
      <c r="BC21" s="147">
        <f t="shared" si="2"/>
        <v>0</v>
      </c>
      <c r="BD21" s="147">
        <f t="shared" si="3"/>
        <v>0</v>
      </c>
      <c r="BE21" s="147">
        <f t="shared" si="4"/>
        <v>0</v>
      </c>
      <c r="CZ21" s="147">
        <v>4.2000000000000002E-4</v>
      </c>
    </row>
    <row r="22" spans="1:104" x14ac:dyDescent="0.2">
      <c r="A22" s="170">
        <v>15</v>
      </c>
      <c r="B22" s="171" t="s">
        <v>113</v>
      </c>
      <c r="C22" s="172" t="s">
        <v>114</v>
      </c>
      <c r="D22" s="173" t="s">
        <v>94</v>
      </c>
      <c r="E22" s="174">
        <v>1</v>
      </c>
      <c r="F22" s="174"/>
      <c r="G22" s="175"/>
      <c r="O22" s="169">
        <v>2</v>
      </c>
      <c r="AA22" s="147">
        <v>1</v>
      </c>
      <c r="AB22" s="147">
        <v>7</v>
      </c>
      <c r="AC22" s="147">
        <v>7</v>
      </c>
      <c r="AZ22" s="147">
        <v>2</v>
      </c>
      <c r="BA22" s="147">
        <f t="shared" si="0"/>
        <v>0</v>
      </c>
      <c r="BB22" s="147">
        <f t="shared" si="1"/>
        <v>0</v>
      </c>
      <c r="BC22" s="147">
        <f t="shared" si="2"/>
        <v>0</v>
      </c>
      <c r="BD22" s="147">
        <f t="shared" si="3"/>
        <v>0</v>
      </c>
      <c r="BE22" s="147">
        <f t="shared" si="4"/>
        <v>0</v>
      </c>
      <c r="CZ22" s="147">
        <v>3.8000000000000002E-4</v>
      </c>
    </row>
    <row r="23" spans="1:104" x14ac:dyDescent="0.2">
      <c r="A23" s="170">
        <v>16</v>
      </c>
      <c r="B23" s="171" t="s">
        <v>115</v>
      </c>
      <c r="C23" s="172" t="s">
        <v>116</v>
      </c>
      <c r="D23" s="173" t="s">
        <v>94</v>
      </c>
      <c r="E23" s="174">
        <v>22</v>
      </c>
      <c r="F23" s="174"/>
      <c r="G23" s="175"/>
      <c r="O23" s="169">
        <v>2</v>
      </c>
      <c r="AA23" s="147">
        <v>1</v>
      </c>
      <c r="AB23" s="147">
        <v>7</v>
      </c>
      <c r="AC23" s="147">
        <v>7</v>
      </c>
      <c r="AZ23" s="147">
        <v>2</v>
      </c>
      <c r="BA23" s="147">
        <f t="shared" si="0"/>
        <v>0</v>
      </c>
      <c r="BB23" s="147">
        <f t="shared" si="1"/>
        <v>0</v>
      </c>
      <c r="BC23" s="147">
        <f t="shared" si="2"/>
        <v>0</v>
      </c>
      <c r="BD23" s="147">
        <f t="shared" si="3"/>
        <v>0</v>
      </c>
      <c r="BE23" s="147">
        <f t="shared" si="4"/>
        <v>0</v>
      </c>
      <c r="CZ23" s="147">
        <v>4.2000000000000002E-4</v>
      </c>
    </row>
    <row r="24" spans="1:104" x14ac:dyDescent="0.2">
      <c r="A24" s="170">
        <v>17</v>
      </c>
      <c r="B24" s="171" t="s">
        <v>117</v>
      </c>
      <c r="C24" s="172" t="s">
        <v>118</v>
      </c>
      <c r="D24" s="173" t="s">
        <v>94</v>
      </c>
      <c r="E24" s="174">
        <v>1</v>
      </c>
      <c r="F24" s="174"/>
      <c r="G24" s="175"/>
      <c r="O24" s="169">
        <v>2</v>
      </c>
      <c r="AA24" s="147">
        <v>1</v>
      </c>
      <c r="AB24" s="147">
        <v>7</v>
      </c>
      <c r="AC24" s="147">
        <v>7</v>
      </c>
      <c r="AZ24" s="147">
        <v>2</v>
      </c>
      <c r="BA24" s="147">
        <f t="shared" si="0"/>
        <v>0</v>
      </c>
      <c r="BB24" s="147">
        <f t="shared" si="1"/>
        <v>0</v>
      </c>
      <c r="BC24" s="147">
        <f t="shared" si="2"/>
        <v>0</v>
      </c>
      <c r="BD24" s="147">
        <f t="shared" si="3"/>
        <v>0</v>
      </c>
      <c r="BE24" s="147">
        <f t="shared" si="4"/>
        <v>0</v>
      </c>
      <c r="CZ24" s="147">
        <v>4.2000000000000002E-4</v>
      </c>
    </row>
    <row r="25" spans="1:104" x14ac:dyDescent="0.2">
      <c r="A25" s="170">
        <v>18</v>
      </c>
      <c r="B25" s="171" t="s">
        <v>89</v>
      </c>
      <c r="C25" s="172" t="s">
        <v>119</v>
      </c>
      <c r="D25" s="173" t="s">
        <v>76</v>
      </c>
      <c r="E25" s="174">
        <v>1</v>
      </c>
      <c r="F25" s="174"/>
      <c r="G25" s="175"/>
      <c r="O25" s="169">
        <v>2</v>
      </c>
      <c r="AA25" s="147">
        <v>12</v>
      </c>
      <c r="AB25" s="147">
        <v>0</v>
      </c>
      <c r="AC25" s="147">
        <v>51</v>
      </c>
      <c r="AZ25" s="147">
        <v>2</v>
      </c>
      <c r="BA25" s="147">
        <f t="shared" si="0"/>
        <v>0</v>
      </c>
      <c r="BB25" s="147">
        <f t="shared" si="1"/>
        <v>0</v>
      </c>
      <c r="BC25" s="147">
        <f t="shared" si="2"/>
        <v>0</v>
      </c>
      <c r="BD25" s="147">
        <f t="shared" si="3"/>
        <v>0</v>
      </c>
      <c r="BE25" s="147">
        <f t="shared" si="4"/>
        <v>0</v>
      </c>
      <c r="CZ25" s="147">
        <v>0</v>
      </c>
    </row>
    <row r="26" spans="1:104" x14ac:dyDescent="0.2">
      <c r="A26" s="176"/>
      <c r="B26" s="177" t="s">
        <v>77</v>
      </c>
      <c r="C26" s="178" t="str">
        <f>CONCATENATE(B7," ",C7)</f>
        <v>734 Armatury</v>
      </c>
      <c r="D26" s="176"/>
      <c r="E26" s="179"/>
      <c r="F26" s="179"/>
      <c r="G26" s="180"/>
      <c r="O26" s="169">
        <v>4</v>
      </c>
      <c r="BA26" s="181">
        <f>SUM(BA7:BA25)</f>
        <v>0</v>
      </c>
      <c r="BB26" s="181">
        <f>SUM(BB7:BB25)</f>
        <v>0</v>
      </c>
      <c r="BC26" s="181">
        <f>SUM(BC7:BC25)</f>
        <v>0</v>
      </c>
      <c r="BD26" s="181">
        <f>SUM(BD7:BD25)</f>
        <v>0</v>
      </c>
      <c r="BE26" s="181">
        <f>SUM(BE7:BE25)</f>
        <v>0</v>
      </c>
    </row>
    <row r="27" spans="1:104" x14ac:dyDescent="0.2">
      <c r="A27" s="162" t="s">
        <v>74</v>
      </c>
      <c r="B27" s="163" t="s">
        <v>120</v>
      </c>
      <c r="C27" s="164" t="s">
        <v>121</v>
      </c>
      <c r="D27" s="165"/>
      <c r="E27" s="166"/>
      <c r="F27" s="166"/>
      <c r="G27" s="167"/>
      <c r="H27" s="168"/>
      <c r="I27" s="168"/>
      <c r="O27" s="169">
        <v>1</v>
      </c>
    </row>
    <row r="28" spans="1:104" x14ac:dyDescent="0.2">
      <c r="A28" s="170">
        <v>19</v>
      </c>
      <c r="B28" s="171" t="s">
        <v>122</v>
      </c>
      <c r="C28" s="172" t="s">
        <v>123</v>
      </c>
      <c r="D28" s="173" t="s">
        <v>124</v>
      </c>
      <c r="E28" s="174">
        <v>99</v>
      </c>
      <c r="F28" s="174"/>
      <c r="G28" s="175"/>
      <c r="O28" s="169">
        <v>2</v>
      </c>
      <c r="AA28" s="147">
        <v>1</v>
      </c>
      <c r="AB28" s="147">
        <v>7</v>
      </c>
      <c r="AC28" s="147">
        <v>7</v>
      </c>
      <c r="AZ28" s="147">
        <v>2</v>
      </c>
      <c r="BA28" s="147">
        <f t="shared" ref="BA28:BA38" si="5">IF(AZ28=1,G28,0)</f>
        <v>0</v>
      </c>
      <c r="BB28" s="147">
        <f t="shared" ref="BB28:BB38" si="6">IF(AZ28=2,G28,0)</f>
        <v>0</v>
      </c>
      <c r="BC28" s="147">
        <f t="shared" ref="BC28:BC38" si="7">IF(AZ28=3,G28,0)</f>
        <v>0</v>
      </c>
      <c r="BD28" s="147">
        <f t="shared" ref="BD28:BD38" si="8">IF(AZ28=4,G28,0)</f>
        <v>0</v>
      </c>
      <c r="BE28" s="147">
        <f t="shared" ref="BE28:BE38" si="9">IF(AZ28=5,G28,0)</f>
        <v>0</v>
      </c>
      <c r="CZ28" s="147">
        <v>5.87295E-3</v>
      </c>
    </row>
    <row r="29" spans="1:104" x14ac:dyDescent="0.2">
      <c r="A29" s="170">
        <v>20</v>
      </c>
      <c r="B29" s="171" t="s">
        <v>125</v>
      </c>
      <c r="C29" s="172" t="s">
        <v>126</v>
      </c>
      <c r="D29" s="173" t="s">
        <v>124</v>
      </c>
      <c r="E29" s="174">
        <v>111</v>
      </c>
      <c r="F29" s="174"/>
      <c r="G29" s="175"/>
      <c r="O29" s="169">
        <v>2</v>
      </c>
      <c r="AA29" s="147">
        <v>1</v>
      </c>
      <c r="AB29" s="147">
        <v>7</v>
      </c>
      <c r="AC29" s="147">
        <v>7</v>
      </c>
      <c r="AZ29" s="147">
        <v>2</v>
      </c>
      <c r="BA29" s="147">
        <f t="shared" si="5"/>
        <v>0</v>
      </c>
      <c r="BB29" s="147">
        <f t="shared" si="6"/>
        <v>0</v>
      </c>
      <c r="BC29" s="147">
        <f t="shared" si="7"/>
        <v>0</v>
      </c>
      <c r="BD29" s="147">
        <f t="shared" si="8"/>
        <v>0</v>
      </c>
      <c r="BE29" s="147">
        <f t="shared" si="9"/>
        <v>0</v>
      </c>
      <c r="CZ29" s="147">
        <v>6.4626600000000003E-3</v>
      </c>
    </row>
    <row r="30" spans="1:104" x14ac:dyDescent="0.2">
      <c r="A30" s="170">
        <v>21</v>
      </c>
      <c r="B30" s="171" t="s">
        <v>127</v>
      </c>
      <c r="C30" s="172" t="s">
        <v>128</v>
      </c>
      <c r="D30" s="173" t="s">
        <v>124</v>
      </c>
      <c r="E30" s="174">
        <v>96</v>
      </c>
      <c r="F30" s="174"/>
      <c r="G30" s="175"/>
      <c r="O30" s="169">
        <v>2</v>
      </c>
      <c r="AA30" s="147">
        <v>1</v>
      </c>
      <c r="AB30" s="147">
        <v>7</v>
      </c>
      <c r="AC30" s="147">
        <v>7</v>
      </c>
      <c r="AZ30" s="147">
        <v>2</v>
      </c>
      <c r="BA30" s="147">
        <f t="shared" si="5"/>
        <v>0</v>
      </c>
      <c r="BB30" s="147">
        <f t="shared" si="6"/>
        <v>0</v>
      </c>
      <c r="BC30" s="147">
        <f t="shared" si="7"/>
        <v>0</v>
      </c>
      <c r="BD30" s="147">
        <f t="shared" si="8"/>
        <v>0</v>
      </c>
      <c r="BE30" s="147">
        <f t="shared" si="9"/>
        <v>0</v>
      </c>
      <c r="CZ30" s="147">
        <v>6.5958099999999997E-3</v>
      </c>
    </row>
    <row r="31" spans="1:104" x14ac:dyDescent="0.2">
      <c r="A31" s="170">
        <v>22</v>
      </c>
      <c r="B31" s="171" t="s">
        <v>129</v>
      </c>
      <c r="C31" s="172" t="s">
        <v>130</v>
      </c>
      <c r="D31" s="173" t="s">
        <v>94</v>
      </c>
      <c r="E31" s="174">
        <v>2</v>
      </c>
      <c r="F31" s="174"/>
      <c r="G31" s="175"/>
      <c r="O31" s="169">
        <v>2</v>
      </c>
      <c r="AA31" s="147">
        <v>1</v>
      </c>
      <c r="AB31" s="147">
        <v>7</v>
      </c>
      <c r="AC31" s="147">
        <v>7</v>
      </c>
      <c r="AZ31" s="147">
        <v>2</v>
      </c>
      <c r="BA31" s="147">
        <f t="shared" si="5"/>
        <v>0</v>
      </c>
      <c r="BB31" s="147">
        <f t="shared" si="6"/>
        <v>0</v>
      </c>
      <c r="BC31" s="147">
        <f t="shared" si="7"/>
        <v>0</v>
      </c>
      <c r="BD31" s="147">
        <f t="shared" si="8"/>
        <v>0</v>
      </c>
      <c r="BE31" s="147">
        <f t="shared" si="9"/>
        <v>0</v>
      </c>
      <c r="CZ31" s="147">
        <v>6.5899999999999997E-4</v>
      </c>
    </row>
    <row r="32" spans="1:104" x14ac:dyDescent="0.2">
      <c r="A32" s="170">
        <v>23</v>
      </c>
      <c r="B32" s="171" t="s">
        <v>131</v>
      </c>
      <c r="C32" s="172" t="s">
        <v>132</v>
      </c>
      <c r="D32" s="173" t="s">
        <v>94</v>
      </c>
      <c r="E32" s="174">
        <v>46</v>
      </c>
      <c r="F32" s="174"/>
      <c r="G32" s="175"/>
      <c r="O32" s="169">
        <v>2</v>
      </c>
      <c r="AA32" s="147">
        <v>1</v>
      </c>
      <c r="AB32" s="147">
        <v>7</v>
      </c>
      <c r="AC32" s="147">
        <v>7</v>
      </c>
      <c r="AZ32" s="147">
        <v>2</v>
      </c>
      <c r="BA32" s="147">
        <f t="shared" si="5"/>
        <v>0</v>
      </c>
      <c r="BB32" s="147">
        <f t="shared" si="6"/>
        <v>0</v>
      </c>
      <c r="BC32" s="147">
        <f t="shared" si="7"/>
        <v>0</v>
      </c>
      <c r="BD32" s="147">
        <f t="shared" si="8"/>
        <v>0</v>
      </c>
      <c r="BE32" s="147">
        <f t="shared" si="9"/>
        <v>0</v>
      </c>
      <c r="CZ32" s="147">
        <v>0</v>
      </c>
    </row>
    <row r="33" spans="1:104" x14ac:dyDescent="0.2">
      <c r="A33" s="170">
        <v>24</v>
      </c>
      <c r="B33" s="171" t="s">
        <v>133</v>
      </c>
      <c r="C33" s="172" t="s">
        <v>134</v>
      </c>
      <c r="D33" s="173" t="s">
        <v>124</v>
      </c>
      <c r="E33" s="174">
        <v>306</v>
      </c>
      <c r="F33" s="174"/>
      <c r="G33" s="175"/>
      <c r="O33" s="169">
        <v>2</v>
      </c>
      <c r="AA33" s="147">
        <v>1</v>
      </c>
      <c r="AB33" s="147">
        <v>7</v>
      </c>
      <c r="AC33" s="147">
        <v>7</v>
      </c>
      <c r="AZ33" s="147">
        <v>2</v>
      </c>
      <c r="BA33" s="147">
        <f t="shared" si="5"/>
        <v>0</v>
      </c>
      <c r="BB33" s="147">
        <f t="shared" si="6"/>
        <v>0</v>
      </c>
      <c r="BC33" s="147">
        <f t="shared" si="7"/>
        <v>0</v>
      </c>
      <c r="BD33" s="147">
        <f t="shared" si="8"/>
        <v>0</v>
      </c>
      <c r="BE33" s="147">
        <f t="shared" si="9"/>
        <v>0</v>
      </c>
      <c r="CZ33" s="147">
        <v>1E-4</v>
      </c>
    </row>
    <row r="34" spans="1:104" x14ac:dyDescent="0.2">
      <c r="A34" s="170">
        <v>25</v>
      </c>
      <c r="B34" s="171" t="s">
        <v>135</v>
      </c>
      <c r="C34" s="172" t="s">
        <v>136</v>
      </c>
      <c r="D34" s="173" t="s">
        <v>124</v>
      </c>
      <c r="E34" s="174">
        <v>99</v>
      </c>
      <c r="F34" s="174"/>
      <c r="G34" s="175"/>
      <c r="O34" s="169">
        <v>2</v>
      </c>
      <c r="AA34" s="147">
        <v>1</v>
      </c>
      <c r="AB34" s="147">
        <v>7</v>
      </c>
      <c r="AC34" s="147">
        <v>7</v>
      </c>
      <c r="AZ34" s="147">
        <v>2</v>
      </c>
      <c r="BA34" s="147">
        <f t="shared" si="5"/>
        <v>0</v>
      </c>
      <c r="BB34" s="147">
        <f t="shared" si="6"/>
        <v>0</v>
      </c>
      <c r="BC34" s="147">
        <f t="shared" si="7"/>
        <v>0</v>
      </c>
      <c r="BD34" s="147">
        <f t="shared" si="8"/>
        <v>0</v>
      </c>
      <c r="BE34" s="147">
        <f t="shared" si="9"/>
        <v>0</v>
      </c>
      <c r="CZ34" s="147">
        <v>1E-4</v>
      </c>
    </row>
    <row r="35" spans="1:104" x14ac:dyDescent="0.2">
      <c r="A35" s="170">
        <v>26</v>
      </c>
      <c r="B35" s="171" t="s">
        <v>137</v>
      </c>
      <c r="C35" s="172" t="s">
        <v>138</v>
      </c>
      <c r="D35" s="173" t="s">
        <v>124</v>
      </c>
      <c r="E35" s="174">
        <v>111</v>
      </c>
      <c r="F35" s="174"/>
      <c r="G35" s="175"/>
      <c r="O35" s="169">
        <v>2</v>
      </c>
      <c r="AA35" s="147">
        <v>1</v>
      </c>
      <c r="AB35" s="147">
        <v>7</v>
      </c>
      <c r="AC35" s="147">
        <v>7</v>
      </c>
      <c r="AZ35" s="147">
        <v>2</v>
      </c>
      <c r="BA35" s="147">
        <f t="shared" si="5"/>
        <v>0</v>
      </c>
      <c r="BB35" s="147">
        <f t="shared" si="6"/>
        <v>0</v>
      </c>
      <c r="BC35" s="147">
        <f t="shared" si="7"/>
        <v>0</v>
      </c>
      <c r="BD35" s="147">
        <f t="shared" si="8"/>
        <v>0</v>
      </c>
      <c r="BE35" s="147">
        <f t="shared" si="9"/>
        <v>0</v>
      </c>
      <c r="CZ35" s="147">
        <v>1E-4</v>
      </c>
    </row>
    <row r="36" spans="1:104" x14ac:dyDescent="0.2">
      <c r="A36" s="170">
        <v>27</v>
      </c>
      <c r="B36" s="171" t="s">
        <v>139</v>
      </c>
      <c r="C36" s="172" t="s">
        <v>140</v>
      </c>
      <c r="D36" s="173" t="s">
        <v>124</v>
      </c>
      <c r="E36" s="174">
        <v>96</v>
      </c>
      <c r="F36" s="174"/>
      <c r="G36" s="175"/>
      <c r="O36" s="169">
        <v>2</v>
      </c>
      <c r="AA36" s="147">
        <v>1</v>
      </c>
      <c r="AB36" s="147">
        <v>7</v>
      </c>
      <c r="AC36" s="147">
        <v>7</v>
      </c>
      <c r="AZ36" s="147">
        <v>2</v>
      </c>
      <c r="BA36" s="147">
        <f t="shared" si="5"/>
        <v>0</v>
      </c>
      <c r="BB36" s="147">
        <f t="shared" si="6"/>
        <v>0</v>
      </c>
      <c r="BC36" s="147">
        <f t="shared" si="7"/>
        <v>0</v>
      </c>
      <c r="BD36" s="147">
        <f t="shared" si="8"/>
        <v>0</v>
      </c>
      <c r="BE36" s="147">
        <f t="shared" si="9"/>
        <v>0</v>
      </c>
      <c r="CZ36" s="147">
        <v>1E-4</v>
      </c>
    </row>
    <row r="37" spans="1:104" x14ac:dyDescent="0.2">
      <c r="A37" s="170">
        <v>28</v>
      </c>
      <c r="B37" s="171" t="s">
        <v>141</v>
      </c>
      <c r="C37" s="172" t="s">
        <v>142</v>
      </c>
      <c r="D37" s="173" t="s">
        <v>124</v>
      </c>
      <c r="E37" s="174">
        <v>306</v>
      </c>
      <c r="F37" s="174"/>
      <c r="G37" s="175"/>
      <c r="O37" s="169">
        <v>2</v>
      </c>
      <c r="AA37" s="147">
        <v>1</v>
      </c>
      <c r="AB37" s="147">
        <v>7</v>
      </c>
      <c r="AC37" s="147">
        <v>7</v>
      </c>
      <c r="AZ37" s="147">
        <v>2</v>
      </c>
      <c r="BA37" s="147">
        <f t="shared" si="5"/>
        <v>0</v>
      </c>
      <c r="BB37" s="147">
        <f t="shared" si="6"/>
        <v>0</v>
      </c>
      <c r="BC37" s="147">
        <f t="shared" si="7"/>
        <v>0</v>
      </c>
      <c r="BD37" s="147">
        <f t="shared" si="8"/>
        <v>0</v>
      </c>
      <c r="BE37" s="147">
        <f t="shared" si="9"/>
        <v>0</v>
      </c>
      <c r="CZ37" s="147">
        <v>0</v>
      </c>
    </row>
    <row r="38" spans="1:104" x14ac:dyDescent="0.2">
      <c r="A38" s="170">
        <v>29</v>
      </c>
      <c r="B38" s="171" t="s">
        <v>89</v>
      </c>
      <c r="C38" s="172" t="s">
        <v>143</v>
      </c>
      <c r="D38" s="173" t="s">
        <v>144</v>
      </c>
      <c r="E38" s="174">
        <v>48</v>
      </c>
      <c r="F38" s="174"/>
      <c r="G38" s="175"/>
      <c r="O38" s="169">
        <v>2</v>
      </c>
      <c r="AA38" s="147">
        <v>12</v>
      </c>
      <c r="AB38" s="147">
        <v>0</v>
      </c>
      <c r="AC38" s="147">
        <v>31</v>
      </c>
      <c r="AZ38" s="147">
        <v>2</v>
      </c>
      <c r="BA38" s="147">
        <f t="shared" si="5"/>
        <v>0</v>
      </c>
      <c r="BB38" s="147">
        <f t="shared" si="6"/>
        <v>0</v>
      </c>
      <c r="BC38" s="147">
        <f t="shared" si="7"/>
        <v>0</v>
      </c>
      <c r="BD38" s="147">
        <f t="shared" si="8"/>
        <v>0</v>
      </c>
      <c r="BE38" s="147">
        <f t="shared" si="9"/>
        <v>0</v>
      </c>
      <c r="CZ38" s="147">
        <v>0</v>
      </c>
    </row>
    <row r="39" spans="1:104" x14ac:dyDescent="0.2">
      <c r="A39" s="176"/>
      <c r="B39" s="177" t="s">
        <v>77</v>
      </c>
      <c r="C39" s="178" t="str">
        <f>CONCATENATE(B27," ",C27)</f>
        <v>733 Rozvod potrubí</v>
      </c>
      <c r="D39" s="176"/>
      <c r="E39" s="179"/>
      <c r="F39" s="179"/>
      <c r="G39" s="180"/>
      <c r="O39" s="169">
        <v>4</v>
      </c>
      <c r="BA39" s="181">
        <f>SUM(BA27:BA38)</f>
        <v>0</v>
      </c>
      <c r="BB39" s="181">
        <f>SUM(BB27:BB38)</f>
        <v>0</v>
      </c>
      <c r="BC39" s="181">
        <f>SUM(BC27:BC38)</f>
        <v>0</v>
      </c>
      <c r="BD39" s="181">
        <f>SUM(BD27:BD38)</f>
        <v>0</v>
      </c>
      <c r="BE39" s="181">
        <f>SUM(BE27:BE38)</f>
        <v>0</v>
      </c>
    </row>
    <row r="40" spans="1:104" x14ac:dyDescent="0.2">
      <c r="A40" s="162" t="s">
        <v>74</v>
      </c>
      <c r="B40" s="163" t="s">
        <v>145</v>
      </c>
      <c r="C40" s="164" t="s">
        <v>146</v>
      </c>
      <c r="D40" s="165"/>
      <c r="E40" s="166"/>
      <c r="F40" s="166"/>
      <c r="G40" s="167"/>
      <c r="H40" s="168"/>
      <c r="I40" s="168"/>
      <c r="O40" s="169">
        <v>1</v>
      </c>
    </row>
    <row r="41" spans="1:104" x14ac:dyDescent="0.2">
      <c r="A41" s="170">
        <v>30</v>
      </c>
      <c r="B41" s="171" t="s">
        <v>147</v>
      </c>
      <c r="C41" s="172" t="s">
        <v>148</v>
      </c>
      <c r="D41" s="173" t="s">
        <v>94</v>
      </c>
      <c r="E41" s="174">
        <v>1</v>
      </c>
      <c r="F41" s="174"/>
      <c r="G41" s="175"/>
      <c r="O41" s="169">
        <v>2</v>
      </c>
      <c r="AA41" s="147">
        <v>1</v>
      </c>
      <c r="AB41" s="147">
        <v>7</v>
      </c>
      <c r="AC41" s="147">
        <v>7</v>
      </c>
      <c r="AZ41" s="147">
        <v>2</v>
      </c>
      <c r="BA41" s="147">
        <f t="shared" ref="BA41:BA54" si="10">IF(AZ41=1,G41,0)</f>
        <v>0</v>
      </c>
      <c r="BB41" s="147">
        <f t="shared" ref="BB41:BB54" si="11">IF(AZ41=2,G41,0)</f>
        <v>0</v>
      </c>
      <c r="BC41" s="147">
        <f t="shared" ref="BC41:BC54" si="12">IF(AZ41=3,G41,0)</f>
        <v>0</v>
      </c>
      <c r="BD41" s="147">
        <f t="shared" ref="BD41:BD54" si="13">IF(AZ41=4,G41,0)</f>
        <v>0</v>
      </c>
      <c r="BE41" s="147">
        <f t="shared" ref="BE41:BE54" si="14">IF(AZ41=5,G41,0)</f>
        <v>0</v>
      </c>
      <c r="CZ41" s="147">
        <v>3.09E-2</v>
      </c>
    </row>
    <row r="42" spans="1:104" x14ac:dyDescent="0.2">
      <c r="A42" s="170">
        <v>31</v>
      </c>
      <c r="B42" s="171" t="s">
        <v>149</v>
      </c>
      <c r="C42" s="172" t="s">
        <v>150</v>
      </c>
      <c r="D42" s="173" t="s">
        <v>94</v>
      </c>
      <c r="E42" s="174">
        <v>1</v>
      </c>
      <c r="F42" s="174"/>
      <c r="G42" s="175"/>
      <c r="O42" s="169">
        <v>2</v>
      </c>
      <c r="AA42" s="147">
        <v>1</v>
      </c>
      <c r="AB42" s="147">
        <v>7</v>
      </c>
      <c r="AC42" s="147">
        <v>7</v>
      </c>
      <c r="AZ42" s="147">
        <v>2</v>
      </c>
      <c r="BA42" s="147">
        <f t="shared" si="10"/>
        <v>0</v>
      </c>
      <c r="BB42" s="147">
        <f t="shared" si="11"/>
        <v>0</v>
      </c>
      <c r="BC42" s="147">
        <f t="shared" si="12"/>
        <v>0</v>
      </c>
      <c r="BD42" s="147">
        <f t="shared" si="13"/>
        <v>0</v>
      </c>
      <c r="BE42" s="147">
        <f t="shared" si="14"/>
        <v>0</v>
      </c>
      <c r="CZ42" s="147">
        <v>1.54E-2</v>
      </c>
    </row>
    <row r="43" spans="1:104" x14ac:dyDescent="0.2">
      <c r="A43" s="170">
        <v>32</v>
      </c>
      <c r="B43" s="171" t="s">
        <v>151</v>
      </c>
      <c r="C43" s="172" t="s">
        <v>152</v>
      </c>
      <c r="D43" s="173" t="s">
        <v>94</v>
      </c>
      <c r="E43" s="174">
        <v>2</v>
      </c>
      <c r="F43" s="174"/>
      <c r="G43" s="175"/>
      <c r="O43" s="169">
        <v>2</v>
      </c>
      <c r="AA43" s="147">
        <v>1</v>
      </c>
      <c r="AB43" s="147">
        <v>7</v>
      </c>
      <c r="AC43" s="147">
        <v>7</v>
      </c>
      <c r="AZ43" s="147">
        <v>2</v>
      </c>
      <c r="BA43" s="147">
        <f t="shared" si="10"/>
        <v>0</v>
      </c>
      <c r="BB43" s="147">
        <f t="shared" si="11"/>
        <v>0</v>
      </c>
      <c r="BC43" s="147">
        <f t="shared" si="12"/>
        <v>0</v>
      </c>
      <c r="BD43" s="147">
        <f t="shared" si="13"/>
        <v>0</v>
      </c>
      <c r="BE43" s="147">
        <f t="shared" si="14"/>
        <v>0</v>
      </c>
      <c r="CZ43" s="147">
        <v>2.1760000000000002E-2</v>
      </c>
    </row>
    <row r="44" spans="1:104" x14ac:dyDescent="0.2">
      <c r="A44" s="170">
        <v>33</v>
      </c>
      <c r="B44" s="171" t="s">
        <v>153</v>
      </c>
      <c r="C44" s="172" t="s">
        <v>154</v>
      </c>
      <c r="D44" s="173" t="s">
        <v>94</v>
      </c>
      <c r="E44" s="174">
        <v>1</v>
      </c>
      <c r="F44" s="174"/>
      <c r="G44" s="175"/>
      <c r="O44" s="169">
        <v>2</v>
      </c>
      <c r="AA44" s="147">
        <v>1</v>
      </c>
      <c r="AB44" s="147">
        <v>7</v>
      </c>
      <c r="AC44" s="147">
        <v>7</v>
      </c>
      <c r="AZ44" s="147">
        <v>2</v>
      </c>
      <c r="BA44" s="147">
        <f t="shared" si="10"/>
        <v>0</v>
      </c>
      <c r="BB44" s="147">
        <f t="shared" si="11"/>
        <v>0</v>
      </c>
      <c r="BC44" s="147">
        <f t="shared" si="12"/>
        <v>0</v>
      </c>
      <c r="BD44" s="147">
        <f t="shared" si="13"/>
        <v>0</v>
      </c>
      <c r="BE44" s="147">
        <f t="shared" si="14"/>
        <v>0</v>
      </c>
      <c r="CZ44" s="147">
        <v>3.4799999999999998E-2</v>
      </c>
    </row>
    <row r="45" spans="1:104" x14ac:dyDescent="0.2">
      <c r="A45" s="170">
        <v>34</v>
      </c>
      <c r="B45" s="171" t="s">
        <v>155</v>
      </c>
      <c r="C45" s="172" t="s">
        <v>156</v>
      </c>
      <c r="D45" s="173" t="s">
        <v>94</v>
      </c>
      <c r="E45" s="174">
        <v>1</v>
      </c>
      <c r="F45" s="174"/>
      <c r="G45" s="175"/>
      <c r="O45" s="169">
        <v>2</v>
      </c>
      <c r="AA45" s="147">
        <v>1</v>
      </c>
      <c r="AB45" s="147">
        <v>7</v>
      </c>
      <c r="AC45" s="147">
        <v>7</v>
      </c>
      <c r="AZ45" s="147">
        <v>2</v>
      </c>
      <c r="BA45" s="147">
        <f t="shared" si="10"/>
        <v>0</v>
      </c>
      <c r="BB45" s="147">
        <f t="shared" si="11"/>
        <v>0</v>
      </c>
      <c r="BC45" s="147">
        <f t="shared" si="12"/>
        <v>0</v>
      </c>
      <c r="BD45" s="147">
        <f t="shared" si="13"/>
        <v>0</v>
      </c>
      <c r="BE45" s="147">
        <f t="shared" si="14"/>
        <v>0</v>
      </c>
      <c r="CZ45" s="147">
        <v>3.7199999999999997E-2</v>
      </c>
    </row>
    <row r="46" spans="1:104" x14ac:dyDescent="0.2">
      <c r="A46" s="170">
        <v>35</v>
      </c>
      <c r="B46" s="171" t="s">
        <v>157</v>
      </c>
      <c r="C46" s="172" t="s">
        <v>158</v>
      </c>
      <c r="D46" s="173" t="s">
        <v>94</v>
      </c>
      <c r="E46" s="174">
        <v>3</v>
      </c>
      <c r="F46" s="174"/>
      <c r="G46" s="175"/>
      <c r="O46" s="169">
        <v>2</v>
      </c>
      <c r="AA46" s="147">
        <v>1</v>
      </c>
      <c r="AB46" s="147">
        <v>7</v>
      </c>
      <c r="AC46" s="147">
        <v>7</v>
      </c>
      <c r="AZ46" s="147">
        <v>2</v>
      </c>
      <c r="BA46" s="147">
        <f t="shared" si="10"/>
        <v>0</v>
      </c>
      <c r="BB46" s="147">
        <f t="shared" si="11"/>
        <v>0</v>
      </c>
      <c r="BC46" s="147">
        <f t="shared" si="12"/>
        <v>0</v>
      </c>
      <c r="BD46" s="147">
        <f t="shared" si="13"/>
        <v>0</v>
      </c>
      <c r="BE46" s="147">
        <f t="shared" si="14"/>
        <v>0</v>
      </c>
      <c r="CZ46" s="147">
        <v>4.1320000000000003E-2</v>
      </c>
    </row>
    <row r="47" spans="1:104" x14ac:dyDescent="0.2">
      <c r="A47" s="170">
        <v>36</v>
      </c>
      <c r="B47" s="171" t="s">
        <v>159</v>
      </c>
      <c r="C47" s="172" t="s">
        <v>160</v>
      </c>
      <c r="D47" s="173" t="s">
        <v>94</v>
      </c>
      <c r="E47" s="174">
        <v>3</v>
      </c>
      <c r="F47" s="174"/>
      <c r="G47" s="175"/>
      <c r="O47" s="169">
        <v>2</v>
      </c>
      <c r="AA47" s="147">
        <v>1</v>
      </c>
      <c r="AB47" s="147">
        <v>7</v>
      </c>
      <c r="AC47" s="147">
        <v>7</v>
      </c>
      <c r="AZ47" s="147">
        <v>2</v>
      </c>
      <c r="BA47" s="147">
        <f t="shared" si="10"/>
        <v>0</v>
      </c>
      <c r="BB47" s="147">
        <f t="shared" si="11"/>
        <v>0</v>
      </c>
      <c r="BC47" s="147">
        <f t="shared" si="12"/>
        <v>0</v>
      </c>
      <c r="BD47" s="147">
        <f t="shared" si="13"/>
        <v>0</v>
      </c>
      <c r="BE47" s="147">
        <f t="shared" si="14"/>
        <v>0</v>
      </c>
      <c r="CZ47" s="147">
        <v>5.8000000000000003E-2</v>
      </c>
    </row>
    <row r="48" spans="1:104" x14ac:dyDescent="0.2">
      <c r="A48" s="170">
        <v>37</v>
      </c>
      <c r="B48" s="171" t="s">
        <v>161</v>
      </c>
      <c r="C48" s="172" t="s">
        <v>162</v>
      </c>
      <c r="D48" s="173" t="s">
        <v>94</v>
      </c>
      <c r="E48" s="174">
        <v>4</v>
      </c>
      <c r="F48" s="174"/>
      <c r="G48" s="175"/>
      <c r="O48" s="169">
        <v>2</v>
      </c>
      <c r="AA48" s="147">
        <v>1</v>
      </c>
      <c r="AB48" s="147">
        <v>7</v>
      </c>
      <c r="AC48" s="147">
        <v>7</v>
      </c>
      <c r="AZ48" s="147">
        <v>2</v>
      </c>
      <c r="BA48" s="147">
        <f t="shared" si="10"/>
        <v>0</v>
      </c>
      <c r="BB48" s="147">
        <f t="shared" si="11"/>
        <v>0</v>
      </c>
      <c r="BC48" s="147">
        <f t="shared" si="12"/>
        <v>0</v>
      </c>
      <c r="BD48" s="147">
        <f t="shared" si="13"/>
        <v>0</v>
      </c>
      <c r="BE48" s="147">
        <f t="shared" si="14"/>
        <v>0</v>
      </c>
      <c r="CZ48" s="147">
        <v>6.2199999999999998E-2</v>
      </c>
    </row>
    <row r="49" spans="1:104" x14ac:dyDescent="0.2">
      <c r="A49" s="170">
        <v>38</v>
      </c>
      <c r="B49" s="171" t="s">
        <v>163</v>
      </c>
      <c r="C49" s="172" t="s">
        <v>164</v>
      </c>
      <c r="D49" s="173" t="s">
        <v>94</v>
      </c>
      <c r="E49" s="174">
        <v>1</v>
      </c>
      <c r="F49" s="174"/>
      <c r="G49" s="175"/>
      <c r="O49" s="169">
        <v>2</v>
      </c>
      <c r="AA49" s="147">
        <v>1</v>
      </c>
      <c r="AB49" s="147">
        <v>7</v>
      </c>
      <c r="AC49" s="147">
        <v>7</v>
      </c>
      <c r="AZ49" s="147">
        <v>2</v>
      </c>
      <c r="BA49" s="147">
        <f t="shared" si="10"/>
        <v>0</v>
      </c>
      <c r="BB49" s="147">
        <f t="shared" si="11"/>
        <v>0</v>
      </c>
      <c r="BC49" s="147">
        <f t="shared" si="12"/>
        <v>0</v>
      </c>
      <c r="BD49" s="147">
        <f t="shared" si="13"/>
        <v>0</v>
      </c>
      <c r="BE49" s="147">
        <f t="shared" si="14"/>
        <v>0</v>
      </c>
      <c r="CZ49" s="147">
        <v>6.9159999999999999E-2</v>
      </c>
    </row>
    <row r="50" spans="1:104" x14ac:dyDescent="0.2">
      <c r="A50" s="170">
        <v>39</v>
      </c>
      <c r="B50" s="171" t="s">
        <v>165</v>
      </c>
      <c r="C50" s="172" t="s">
        <v>166</v>
      </c>
      <c r="D50" s="173" t="s">
        <v>94</v>
      </c>
      <c r="E50" s="174">
        <v>5</v>
      </c>
      <c r="F50" s="174"/>
      <c r="G50" s="175"/>
      <c r="O50" s="169">
        <v>2</v>
      </c>
      <c r="AA50" s="147">
        <v>1</v>
      </c>
      <c r="AB50" s="147">
        <v>7</v>
      </c>
      <c r="AC50" s="147">
        <v>7</v>
      </c>
      <c r="AZ50" s="147">
        <v>2</v>
      </c>
      <c r="BA50" s="147">
        <f t="shared" si="10"/>
        <v>0</v>
      </c>
      <c r="BB50" s="147">
        <f t="shared" si="11"/>
        <v>0</v>
      </c>
      <c r="BC50" s="147">
        <f t="shared" si="12"/>
        <v>0</v>
      </c>
      <c r="BD50" s="147">
        <f t="shared" si="13"/>
        <v>0</v>
      </c>
      <c r="BE50" s="147">
        <f t="shared" si="14"/>
        <v>0</v>
      </c>
      <c r="CZ50" s="147">
        <v>8.0320000000000003E-2</v>
      </c>
    </row>
    <row r="51" spans="1:104" x14ac:dyDescent="0.2">
      <c r="A51" s="170">
        <v>40</v>
      </c>
      <c r="B51" s="171" t="s">
        <v>167</v>
      </c>
      <c r="C51" s="172" t="s">
        <v>168</v>
      </c>
      <c r="D51" s="173" t="s">
        <v>94</v>
      </c>
      <c r="E51" s="174">
        <v>9</v>
      </c>
      <c r="F51" s="174"/>
      <c r="G51" s="175"/>
      <c r="O51" s="169">
        <v>2</v>
      </c>
      <c r="AA51" s="147">
        <v>1</v>
      </c>
      <c r="AB51" s="147">
        <v>7</v>
      </c>
      <c r="AC51" s="147">
        <v>7</v>
      </c>
      <c r="AZ51" s="147">
        <v>2</v>
      </c>
      <c r="BA51" s="147">
        <f t="shared" si="10"/>
        <v>0</v>
      </c>
      <c r="BB51" s="147">
        <f t="shared" si="11"/>
        <v>0</v>
      </c>
      <c r="BC51" s="147">
        <f t="shared" si="12"/>
        <v>0</v>
      </c>
      <c r="BD51" s="147">
        <f t="shared" si="13"/>
        <v>0</v>
      </c>
      <c r="BE51" s="147">
        <f t="shared" si="14"/>
        <v>0</v>
      </c>
      <c r="CZ51" s="147">
        <v>0</v>
      </c>
    </row>
    <row r="52" spans="1:104" x14ac:dyDescent="0.2">
      <c r="A52" s="170">
        <v>41</v>
      </c>
      <c r="B52" s="171" t="s">
        <v>169</v>
      </c>
      <c r="C52" s="172" t="s">
        <v>170</v>
      </c>
      <c r="D52" s="173" t="s">
        <v>94</v>
      </c>
      <c r="E52" s="174">
        <v>13</v>
      </c>
      <c r="F52" s="174"/>
      <c r="G52" s="175"/>
      <c r="O52" s="169">
        <v>2</v>
      </c>
      <c r="AA52" s="147">
        <v>1</v>
      </c>
      <c r="AB52" s="147">
        <v>7</v>
      </c>
      <c r="AC52" s="147">
        <v>7</v>
      </c>
      <c r="AZ52" s="147">
        <v>2</v>
      </c>
      <c r="BA52" s="147">
        <f t="shared" si="10"/>
        <v>0</v>
      </c>
      <c r="BB52" s="147">
        <f t="shared" si="11"/>
        <v>0</v>
      </c>
      <c r="BC52" s="147">
        <f t="shared" si="12"/>
        <v>0</v>
      </c>
      <c r="BD52" s="147">
        <f t="shared" si="13"/>
        <v>0</v>
      </c>
      <c r="BE52" s="147">
        <f t="shared" si="14"/>
        <v>0</v>
      </c>
      <c r="CZ52" s="147">
        <v>0</v>
      </c>
    </row>
    <row r="53" spans="1:104" x14ac:dyDescent="0.2">
      <c r="A53" s="170">
        <v>42</v>
      </c>
      <c r="B53" s="171" t="s">
        <v>171</v>
      </c>
      <c r="C53" s="172" t="s">
        <v>172</v>
      </c>
      <c r="D53" s="173" t="s">
        <v>86</v>
      </c>
      <c r="E53" s="174">
        <v>1</v>
      </c>
      <c r="F53" s="174"/>
      <c r="G53" s="175"/>
      <c r="O53" s="169">
        <v>2</v>
      </c>
      <c r="AA53" s="147">
        <v>1</v>
      </c>
      <c r="AB53" s="147">
        <v>7</v>
      </c>
      <c r="AC53" s="147">
        <v>7</v>
      </c>
      <c r="AZ53" s="147">
        <v>2</v>
      </c>
      <c r="BA53" s="147">
        <f t="shared" si="10"/>
        <v>0</v>
      </c>
      <c r="BB53" s="147">
        <f t="shared" si="11"/>
        <v>0</v>
      </c>
      <c r="BC53" s="147">
        <f t="shared" si="12"/>
        <v>0</v>
      </c>
      <c r="BD53" s="147">
        <f t="shared" si="13"/>
        <v>0</v>
      </c>
      <c r="BE53" s="147">
        <f t="shared" si="14"/>
        <v>0</v>
      </c>
      <c r="CZ53" s="147">
        <v>0</v>
      </c>
    </row>
    <row r="54" spans="1:104" x14ac:dyDescent="0.2">
      <c r="A54" s="170">
        <v>43</v>
      </c>
      <c r="B54" s="171" t="s">
        <v>173</v>
      </c>
      <c r="C54" s="172" t="s">
        <v>174</v>
      </c>
      <c r="D54" s="173" t="s">
        <v>94</v>
      </c>
      <c r="E54" s="174">
        <v>1</v>
      </c>
      <c r="F54" s="174"/>
      <c r="G54" s="175"/>
      <c r="O54" s="169">
        <v>2</v>
      </c>
      <c r="AA54" s="147">
        <v>1</v>
      </c>
      <c r="AB54" s="147">
        <v>7</v>
      </c>
      <c r="AC54" s="147">
        <v>7</v>
      </c>
      <c r="AZ54" s="147">
        <v>2</v>
      </c>
      <c r="BA54" s="147">
        <f t="shared" si="10"/>
        <v>0</v>
      </c>
      <c r="BB54" s="147">
        <f t="shared" si="11"/>
        <v>0</v>
      </c>
      <c r="BC54" s="147">
        <f t="shared" si="12"/>
        <v>0</v>
      </c>
      <c r="BD54" s="147">
        <f t="shared" si="13"/>
        <v>0</v>
      </c>
      <c r="BE54" s="147">
        <f t="shared" si="14"/>
        <v>0</v>
      </c>
      <c r="CZ54" s="147">
        <v>1.84E-5</v>
      </c>
    </row>
    <row r="55" spans="1:104" x14ac:dyDescent="0.2">
      <c r="A55" s="176"/>
      <c r="B55" s="177" t="s">
        <v>77</v>
      </c>
      <c r="C55" s="178" t="str">
        <f>CONCATENATE(B40," ",C40)</f>
        <v>735 Otopná tělesa</v>
      </c>
      <c r="D55" s="176"/>
      <c r="E55" s="179"/>
      <c r="F55" s="179"/>
      <c r="G55" s="180"/>
      <c r="O55" s="169">
        <v>4</v>
      </c>
      <c r="BA55" s="181">
        <f>SUM(BA40:BA54)</f>
        <v>0</v>
      </c>
      <c r="BB55" s="181">
        <f>SUM(BB40:BB54)</f>
        <v>0</v>
      </c>
      <c r="BC55" s="181">
        <f>SUM(BC40:BC54)</f>
        <v>0</v>
      </c>
      <c r="BD55" s="181">
        <f>SUM(BD40:BD54)</f>
        <v>0</v>
      </c>
      <c r="BE55" s="181">
        <f>SUM(BE40:BE54)</f>
        <v>0</v>
      </c>
    </row>
    <row r="56" spans="1:104" x14ac:dyDescent="0.2">
      <c r="A56" s="162" t="s">
        <v>74</v>
      </c>
      <c r="B56" s="163" t="s">
        <v>175</v>
      </c>
      <c r="C56" s="164" t="s">
        <v>176</v>
      </c>
      <c r="D56" s="165"/>
      <c r="E56" s="166"/>
      <c r="F56" s="166"/>
      <c r="G56" s="167"/>
      <c r="H56" s="168"/>
      <c r="I56" s="168"/>
      <c r="O56" s="169">
        <v>1</v>
      </c>
    </row>
    <row r="57" spans="1:104" x14ac:dyDescent="0.2">
      <c r="A57" s="170">
        <v>44</v>
      </c>
      <c r="B57" s="171" t="s">
        <v>89</v>
      </c>
      <c r="C57" s="172" t="s">
        <v>177</v>
      </c>
      <c r="D57" s="173" t="s">
        <v>91</v>
      </c>
      <c r="E57" s="174">
        <v>1</v>
      </c>
      <c r="F57" s="174"/>
      <c r="G57" s="175"/>
      <c r="O57" s="169">
        <v>2</v>
      </c>
      <c r="AA57" s="147">
        <v>12</v>
      </c>
      <c r="AB57" s="147">
        <v>0</v>
      </c>
      <c r="AC57" s="147">
        <v>12</v>
      </c>
      <c r="AZ57" s="147">
        <v>2</v>
      </c>
      <c r="BA57" s="147">
        <f>IF(AZ57=1,G57,0)</f>
        <v>0</v>
      </c>
      <c r="BB57" s="147">
        <f>IF(AZ57=2,G57,0)</f>
        <v>0</v>
      </c>
      <c r="BC57" s="147">
        <f>IF(AZ57=3,G57,0)</f>
        <v>0</v>
      </c>
      <c r="BD57" s="147">
        <f>IF(AZ57=4,G57,0)</f>
        <v>0</v>
      </c>
      <c r="BE57" s="147">
        <f>IF(AZ57=5,G57,0)</f>
        <v>0</v>
      </c>
      <c r="CZ57" s="147">
        <v>0</v>
      </c>
    </row>
    <row r="58" spans="1:104" x14ac:dyDescent="0.2">
      <c r="A58" s="176"/>
      <c r="B58" s="177" t="s">
        <v>77</v>
      </c>
      <c r="C58" s="178" t="str">
        <f>CONCATENATE(B56," ",C56)</f>
        <v>730 Ústřední vytápění</v>
      </c>
      <c r="D58" s="176"/>
      <c r="E58" s="179"/>
      <c r="F58" s="179"/>
      <c r="G58" s="180"/>
      <c r="O58" s="169">
        <v>4</v>
      </c>
      <c r="BA58" s="181">
        <f>SUM(BA56:BA57)</f>
        <v>0</v>
      </c>
      <c r="BB58" s="181">
        <f>SUM(BB56:BB57)</f>
        <v>0</v>
      </c>
      <c r="BC58" s="181">
        <f>SUM(BC56:BC57)</f>
        <v>0</v>
      </c>
      <c r="BD58" s="181">
        <f>SUM(BD56:BD57)</f>
        <v>0</v>
      </c>
      <c r="BE58" s="181">
        <f>SUM(BE56:BE57)</f>
        <v>0</v>
      </c>
    </row>
    <row r="59" spans="1:104" x14ac:dyDescent="0.2">
      <c r="E59" s="147"/>
    </row>
    <row r="60" spans="1:104" x14ac:dyDescent="0.2">
      <c r="E60" s="147"/>
    </row>
    <row r="61" spans="1:104" x14ac:dyDescent="0.2">
      <c r="E61" s="147"/>
    </row>
    <row r="62" spans="1:104" x14ac:dyDescent="0.2">
      <c r="E62" s="147"/>
    </row>
    <row r="63" spans="1:104" x14ac:dyDescent="0.2">
      <c r="E63" s="147"/>
    </row>
    <row r="64" spans="1:104" x14ac:dyDescent="0.2">
      <c r="E64" s="147"/>
    </row>
    <row r="65" spans="5:5" x14ac:dyDescent="0.2">
      <c r="E65" s="147"/>
    </row>
    <row r="66" spans="5:5" x14ac:dyDescent="0.2">
      <c r="E66" s="147"/>
    </row>
    <row r="67" spans="5:5" x14ac:dyDescent="0.2">
      <c r="E67" s="147"/>
    </row>
    <row r="68" spans="5:5" x14ac:dyDescent="0.2">
      <c r="E68" s="147"/>
    </row>
    <row r="69" spans="5:5" x14ac:dyDescent="0.2">
      <c r="E69" s="147"/>
    </row>
    <row r="70" spans="5:5" x14ac:dyDescent="0.2">
      <c r="E70" s="147"/>
    </row>
    <row r="71" spans="5:5" x14ac:dyDescent="0.2">
      <c r="E71" s="147"/>
    </row>
    <row r="72" spans="5:5" x14ac:dyDescent="0.2">
      <c r="E72" s="147"/>
    </row>
    <row r="73" spans="5:5" x14ac:dyDescent="0.2">
      <c r="E73" s="147"/>
    </row>
    <row r="74" spans="5:5" x14ac:dyDescent="0.2">
      <c r="E74" s="147"/>
    </row>
    <row r="75" spans="5:5" x14ac:dyDescent="0.2">
      <c r="E75" s="147"/>
    </row>
    <row r="76" spans="5:5" x14ac:dyDescent="0.2">
      <c r="E76" s="147"/>
    </row>
    <row r="77" spans="5:5" x14ac:dyDescent="0.2">
      <c r="E77" s="147"/>
    </row>
    <row r="78" spans="5:5" x14ac:dyDescent="0.2">
      <c r="E78" s="147"/>
    </row>
    <row r="79" spans="5:5" x14ac:dyDescent="0.2">
      <c r="E79" s="147"/>
    </row>
    <row r="80" spans="5:5" x14ac:dyDescent="0.2">
      <c r="E80" s="147"/>
    </row>
    <row r="81" spans="1:7" x14ac:dyDescent="0.2">
      <c r="E81" s="147"/>
    </row>
    <row r="82" spans="1:7" x14ac:dyDescent="0.2">
      <c r="A82" s="182"/>
      <c r="B82" s="182"/>
      <c r="C82" s="182"/>
      <c r="D82" s="182"/>
      <c r="E82" s="182"/>
      <c r="F82" s="182"/>
      <c r="G82" s="182"/>
    </row>
    <row r="83" spans="1:7" x14ac:dyDescent="0.2">
      <c r="A83" s="182"/>
      <c r="B83" s="182"/>
      <c r="C83" s="182"/>
      <c r="D83" s="182"/>
      <c r="E83" s="182"/>
      <c r="F83" s="182"/>
      <c r="G83" s="182"/>
    </row>
    <row r="84" spans="1:7" x14ac:dyDescent="0.2">
      <c r="A84" s="182"/>
      <c r="B84" s="182"/>
      <c r="C84" s="182"/>
      <c r="D84" s="182"/>
      <c r="E84" s="182"/>
      <c r="F84" s="182"/>
      <c r="G84" s="182"/>
    </row>
    <row r="85" spans="1:7" x14ac:dyDescent="0.2">
      <c r="A85" s="182"/>
      <c r="B85" s="182"/>
      <c r="C85" s="182"/>
      <c r="D85" s="182"/>
      <c r="E85" s="182"/>
      <c r="F85" s="182"/>
      <c r="G85" s="182"/>
    </row>
    <row r="86" spans="1:7" x14ac:dyDescent="0.2">
      <c r="E86" s="147"/>
    </row>
    <row r="87" spans="1:7" x14ac:dyDescent="0.2">
      <c r="E87" s="147"/>
    </row>
    <row r="88" spans="1:7" x14ac:dyDescent="0.2">
      <c r="E88" s="147"/>
    </row>
    <row r="89" spans="1:7" x14ac:dyDescent="0.2">
      <c r="E89" s="147"/>
    </row>
    <row r="90" spans="1:7" x14ac:dyDescent="0.2">
      <c r="E90" s="147"/>
    </row>
    <row r="91" spans="1:7" x14ac:dyDescent="0.2">
      <c r="E91" s="147"/>
    </row>
    <row r="92" spans="1:7" x14ac:dyDescent="0.2">
      <c r="E92" s="147"/>
    </row>
    <row r="93" spans="1:7" x14ac:dyDescent="0.2">
      <c r="E93" s="147"/>
    </row>
    <row r="94" spans="1:7" x14ac:dyDescent="0.2">
      <c r="E94" s="147"/>
    </row>
    <row r="95" spans="1:7" x14ac:dyDescent="0.2">
      <c r="E95" s="147"/>
    </row>
    <row r="96" spans="1:7" x14ac:dyDescent="0.2">
      <c r="E96" s="147"/>
    </row>
    <row r="97" spans="5:5" x14ac:dyDescent="0.2">
      <c r="E97" s="147"/>
    </row>
    <row r="98" spans="5:5" x14ac:dyDescent="0.2">
      <c r="E98" s="147"/>
    </row>
    <row r="99" spans="5:5" x14ac:dyDescent="0.2">
      <c r="E99" s="147"/>
    </row>
    <row r="100" spans="5:5" x14ac:dyDescent="0.2">
      <c r="E100" s="147"/>
    </row>
    <row r="101" spans="5:5" x14ac:dyDescent="0.2">
      <c r="E101" s="147"/>
    </row>
    <row r="102" spans="5:5" x14ac:dyDescent="0.2">
      <c r="E102" s="147"/>
    </row>
    <row r="103" spans="5:5" x14ac:dyDescent="0.2">
      <c r="E103" s="147"/>
    </row>
    <row r="104" spans="5:5" x14ac:dyDescent="0.2">
      <c r="E104" s="147"/>
    </row>
    <row r="105" spans="5:5" x14ac:dyDescent="0.2">
      <c r="E105" s="147"/>
    </row>
    <row r="106" spans="5:5" x14ac:dyDescent="0.2">
      <c r="E106" s="147"/>
    </row>
    <row r="107" spans="5:5" x14ac:dyDescent="0.2">
      <c r="E107" s="147"/>
    </row>
    <row r="108" spans="5:5" x14ac:dyDescent="0.2">
      <c r="E108" s="147"/>
    </row>
    <row r="109" spans="5:5" x14ac:dyDescent="0.2">
      <c r="E109" s="147"/>
    </row>
    <row r="110" spans="5:5" x14ac:dyDescent="0.2">
      <c r="E110" s="147"/>
    </row>
    <row r="111" spans="5:5" x14ac:dyDescent="0.2">
      <c r="E111" s="147"/>
    </row>
    <row r="112" spans="5:5" x14ac:dyDescent="0.2">
      <c r="E112" s="147"/>
    </row>
    <row r="113" spans="1:7" x14ac:dyDescent="0.2">
      <c r="E113" s="147"/>
    </row>
    <row r="114" spans="1:7" x14ac:dyDescent="0.2">
      <c r="E114" s="147"/>
    </row>
    <row r="115" spans="1:7" x14ac:dyDescent="0.2">
      <c r="E115" s="147"/>
    </row>
    <row r="116" spans="1:7" x14ac:dyDescent="0.2">
      <c r="E116" s="147"/>
    </row>
    <row r="117" spans="1:7" x14ac:dyDescent="0.2">
      <c r="A117" s="183"/>
      <c r="B117" s="183"/>
    </row>
    <row r="118" spans="1:7" x14ac:dyDescent="0.2">
      <c r="A118" s="182"/>
      <c r="B118" s="182"/>
      <c r="C118" s="184"/>
      <c r="D118" s="184"/>
      <c r="E118" s="185"/>
      <c r="F118" s="184"/>
      <c r="G118" s="186"/>
    </row>
    <row r="119" spans="1:7" x14ac:dyDescent="0.2">
      <c r="A119" s="187"/>
      <c r="B119" s="187"/>
      <c r="C119" s="182"/>
      <c r="D119" s="182"/>
      <c r="E119" s="188"/>
      <c r="F119" s="182"/>
      <c r="G119" s="182"/>
    </row>
    <row r="120" spans="1:7" x14ac:dyDescent="0.2">
      <c r="A120" s="182"/>
      <c r="B120" s="182"/>
      <c r="C120" s="182"/>
      <c r="D120" s="182"/>
      <c r="E120" s="188"/>
      <c r="F120" s="182"/>
      <c r="G120" s="182"/>
    </row>
    <row r="121" spans="1:7" x14ac:dyDescent="0.2">
      <c r="A121" s="182"/>
      <c r="B121" s="182"/>
      <c r="C121" s="182"/>
      <c r="D121" s="182"/>
      <c r="E121" s="188"/>
      <c r="F121" s="182"/>
      <c r="G121" s="182"/>
    </row>
    <row r="122" spans="1:7" x14ac:dyDescent="0.2">
      <c r="A122" s="182"/>
      <c r="B122" s="182"/>
      <c r="C122" s="182"/>
      <c r="D122" s="182"/>
      <c r="E122" s="188"/>
      <c r="F122" s="182"/>
      <c r="G122" s="182"/>
    </row>
    <row r="123" spans="1:7" x14ac:dyDescent="0.2">
      <c r="A123" s="182"/>
      <c r="B123" s="182"/>
      <c r="C123" s="182"/>
      <c r="D123" s="182"/>
      <c r="E123" s="188"/>
      <c r="F123" s="182"/>
      <c r="G123" s="182"/>
    </row>
    <row r="124" spans="1:7" x14ac:dyDescent="0.2">
      <c r="A124" s="182"/>
      <c r="B124" s="182"/>
      <c r="C124" s="182"/>
      <c r="D124" s="182"/>
      <c r="E124" s="188"/>
      <c r="F124" s="182"/>
      <c r="G124" s="182"/>
    </row>
    <row r="125" spans="1:7" x14ac:dyDescent="0.2">
      <c r="A125" s="182"/>
      <c r="B125" s="182"/>
      <c r="C125" s="182"/>
      <c r="D125" s="182"/>
      <c r="E125" s="188"/>
      <c r="F125" s="182"/>
      <c r="G125" s="182"/>
    </row>
    <row r="126" spans="1:7" x14ac:dyDescent="0.2">
      <c r="A126" s="182"/>
      <c r="B126" s="182"/>
      <c r="C126" s="182"/>
      <c r="D126" s="182"/>
      <c r="E126" s="188"/>
      <c r="F126" s="182"/>
      <c r="G126" s="182"/>
    </row>
    <row r="127" spans="1:7" x14ac:dyDescent="0.2">
      <c r="A127" s="182"/>
      <c r="B127" s="182"/>
      <c r="C127" s="182"/>
      <c r="D127" s="182"/>
      <c r="E127" s="188"/>
      <c r="F127" s="182"/>
      <c r="G127" s="182"/>
    </row>
    <row r="128" spans="1:7" x14ac:dyDescent="0.2">
      <c r="A128" s="182"/>
      <c r="B128" s="182"/>
      <c r="C128" s="182"/>
      <c r="D128" s="182"/>
      <c r="E128" s="188"/>
      <c r="F128" s="182"/>
      <c r="G128" s="182"/>
    </row>
    <row r="129" spans="1:7" x14ac:dyDescent="0.2">
      <c r="A129" s="182"/>
      <c r="B129" s="182"/>
      <c r="C129" s="182"/>
      <c r="D129" s="182"/>
      <c r="E129" s="188"/>
      <c r="F129" s="182"/>
      <c r="G129" s="182"/>
    </row>
    <row r="130" spans="1:7" x14ac:dyDescent="0.2">
      <c r="A130" s="182"/>
      <c r="B130" s="182"/>
      <c r="C130" s="182"/>
      <c r="D130" s="182"/>
      <c r="E130" s="188"/>
      <c r="F130" s="182"/>
      <c r="G130" s="182"/>
    </row>
    <row r="131" spans="1:7" x14ac:dyDescent="0.2">
      <c r="A131" s="182"/>
      <c r="B131" s="182"/>
      <c r="C131" s="182"/>
      <c r="D131" s="182"/>
      <c r="E131" s="188"/>
      <c r="F131" s="182"/>
      <c r="G131" s="182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Pavel</cp:lastModifiedBy>
  <dcterms:created xsi:type="dcterms:W3CDTF">2020-03-12T06:46:19Z</dcterms:created>
  <dcterms:modified xsi:type="dcterms:W3CDTF">2020-03-27T10:08:01Z</dcterms:modified>
</cp:coreProperties>
</file>